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1A97BB41-67C5-46BA-8A7A-F146DEF49692}"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<sst xmlns="http://schemas.openxmlformats.org/spreadsheetml/2006/main" count="133" uniqueCount="112">
  <si>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</si>
  <si>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</si>
  <si>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</si>
  <si>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</si>
  <si>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</si>
  <si>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</si>
  <si>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</si>
  <si>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</si>
  <si>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</si>
  <si>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</si>
  <si>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</si>
  <si>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</si>
  <si>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</si>
  <si>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</si>
  <si>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</si>
  <si>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</si>
  <si>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HIGH - Important and Urgent</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</si>
  <si>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</si>
  <si>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</si>
  <si>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</si>
  <si>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</si>
  <si>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</si>
  <si>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</si>
  <si>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</si>
  <si>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</si>
  <si>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</si>
  <si>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</si>
  <si>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</si>
  <si>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</si>
  <si>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</si>
  <si>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</si>
  <si>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</si>
  <si>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</si>
  <si>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</si>
  <si>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</si>
  <si>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</si>
  <si>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</si>
  <si>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</si>
  <si>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</si>
  <si>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</si>
  <si>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</si>
  <si>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</si>
  <si>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</si>
  <si>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</si>
  <si>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</si>
  <si>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</si>
  <si>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</si>
  <si>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</si>
  <si>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</si>
  <si>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</si>
  <si>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</si>
  <si>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</si>
  <si>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</si>
  <si>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</si>
  <si>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</si>
  <si>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</si>
  <si>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</si>
  <si>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</si>
  <si>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</si>
  <si>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</si>
  <si>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</si>
  <si>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</si>
  <si>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</si>
  <si>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</si>
  <si>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</si>
  <si>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</si>
  <si>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</si>
  <si>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</si>
  <si>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</si>
  <si>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</si>
  <si>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</si>
  <si>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</si>
  <si>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</si>
  <si>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</si>
  <si>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</si>
  <si>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</si>
  <si>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</si>
  <si>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Click here to enter a date.</t>
  </si>
  <si>
    <t>N/A</t>
  </si>
  <si>
    <t>Steam Production</t>
  </si>
  <si>
    <t>Please describe the potential Cost Savings and/or Cost Avoidance for this project:</t>
  </si>
  <si>
    <t>Please list internal and external resources assigned to this project:</t>
  </si>
  <si>
    <t>TBD</t>
  </si>
  <si>
    <t>Approver Signature:</t>
  </si>
  <si>
    <t>Safety &amp; Security</t>
  </si>
  <si>
    <t>System Reliabilty &amp; Improvement</t>
  </si>
  <si>
    <t>GR165</t>
  </si>
  <si>
    <t>RG PLANT WELL WATER PIPING REPL</t>
  </si>
  <si>
    <t>JESUS JIMENEZ</t>
  </si>
  <si>
    <t>915-543-2972</t>
  </si>
  <si>
    <t>5131 POWER PLANT RIO GRANDE</t>
  </si>
  <si>
    <t>17 - NM RIO GRANDE - COMMON</t>
  </si>
  <si>
    <t>120 RIO GRANDE - JOINT</t>
  </si>
  <si>
    <t>Replace deteiorated sections of the well piping supplying cooling water to the Rio Grande Power Plant</t>
  </si>
  <si>
    <t>The well water piping supplying cooling water to Rio Grande was installed iapproximately 40 years ago.  During the 2019 summer run, 20 ft of pipe was replaced due to pipe deterioration and subsequent pipe rupture.  The power plant was required to install a temporary patch to complete summer run.. If pipe ruptures continue, Rio Grande Power Plant may exerience complete loss of cooling water.  This BCO is submitted for the replacement of 2300 linear feet of pipe.</t>
  </si>
  <si>
    <t>Project Risk - MW Curtailment/ Potential Outage due to loss of cooling water   Project Contraints -  Rio Grande Operational Schhedule</t>
  </si>
  <si>
    <t>Well Field Distribution Piping</t>
  </si>
  <si>
    <t>Initiate Eddy Testing on the existing piping, determine condition of piping and continue monitoring existing piping</t>
  </si>
  <si>
    <t>Order Pipe</t>
  </si>
  <si>
    <t>Pipe Delivery</t>
  </si>
  <si>
    <t>Perform Eddy Current Testing</t>
  </si>
  <si>
    <t>Commence Excavation</t>
  </si>
  <si>
    <t>Install Piping</t>
  </si>
  <si>
    <t>Complete Pipe Install</t>
  </si>
  <si>
    <t>Final Invoicing</t>
  </si>
  <si>
    <t>Jesus Jimenez</t>
  </si>
  <si>
    <t>Power Generation -Rio Grande Engineering</t>
  </si>
  <si>
    <t>Environmental Rep</t>
  </si>
  <si>
    <t>EPE - Environmental Group</t>
  </si>
  <si>
    <t>Project SOW in Deveopment</t>
  </si>
  <si>
    <t>Contractor Replacing Pipe</t>
  </si>
  <si>
    <t>Contractor Performing Eddy Current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</si>
</sst>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92">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7"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3" fillId="0" borderId="10"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14" fontId="3" fillId="0" borderId="9" xfId="0" applyNumberFormat="1" applyFont="1" applyBorder="1" applyAlignment="1" applyProtection="1">
      <alignment horizontal="center" vertical="center" wrapText="1"/>
      <protection locked="0"/>
    </xf>
    <xf numFmtId="14" fontId="3" fillId="0" borderId="10" xfId="0" applyNumberFormat="1"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5" fontId="12" fillId="3" borderId="0" xfId="0" applyNumberFormat="1" applyFont="1" applyFill="1" applyAlignment="1" applyProtection="1">
      <alignment horizontal="right" vertical="center"/>
      <protection hidden="1"/>
    </xf>
    <xf numFmtId="0" fontId="12" fillId="3" borderId="0" xfId="0" applyFont="1" applyFill="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5" fillId="4" borderId="0" xfId="0" applyFont="1" applyFill="1" applyAlignment="1" applyProtection="1">
      <alignment horizontal="center" wrapText="1"/>
      <protection hidden="1"/>
    </xf>
    <xf numFmtId="0" fontId="12" fillId="3" borderId="16"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947" name="Check Box 899" hidden="1">
              <a:extLst>
                <a:ext uri="{63B3BB69-23CF-44E3-9099-C40C66FF867C}">
                  <a14:compatExt spid="_x0000_s2947"/>
                </a:ext>
                <a:ext uri="{FF2B5EF4-FFF2-40B4-BE49-F238E27FC236}">
                  <a16:creationId xmlns:a16="http://schemas.microsoft.com/office/drawing/2014/main" id="{00000000-0008-0000-0000-00008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948" name="Check Box 900" hidden="1">
              <a:extLst>
                <a:ext uri="{63B3BB69-23CF-44E3-9099-C40C66FF867C}">
                  <a14:compatExt spid="_x0000_s2948"/>
                </a:ext>
                <a:ext uri="{FF2B5EF4-FFF2-40B4-BE49-F238E27FC236}">
                  <a16:creationId xmlns:a16="http://schemas.microsoft.com/office/drawing/2014/main" id="{00000000-0008-0000-0000-00008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949" name="Check Box 901" hidden="1">
              <a:extLst>
                <a:ext uri="{63B3BB69-23CF-44E3-9099-C40C66FF867C}">
                  <a14:compatExt spid="_x0000_s2949"/>
                </a:ext>
                <a:ext uri="{FF2B5EF4-FFF2-40B4-BE49-F238E27FC236}">
                  <a16:creationId xmlns:a16="http://schemas.microsoft.com/office/drawing/2014/main" id="{00000000-0008-0000-0000-00008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950" name="Check Box 902" hidden="1">
              <a:extLst>
                <a:ext uri="{63B3BB69-23CF-44E3-9099-C40C66FF867C}">
                  <a14:compatExt spid="_x0000_s2950"/>
                </a:ext>
                <a:ext uri="{FF2B5EF4-FFF2-40B4-BE49-F238E27FC236}">
                  <a16:creationId xmlns:a16="http://schemas.microsoft.com/office/drawing/2014/main" id="{00000000-0008-0000-0000-00008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951" name="Check Box 903" hidden="1">
              <a:extLst>
                <a:ext uri="{63B3BB69-23CF-44E3-9099-C40C66FF867C}">
                  <a14:compatExt spid="_x0000_s2951"/>
                </a:ext>
                <a:ext uri="{FF2B5EF4-FFF2-40B4-BE49-F238E27FC236}">
                  <a16:creationId xmlns:a16="http://schemas.microsoft.com/office/drawing/2014/main" id="{00000000-0008-0000-0000-00008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952" name="Check Box 904" hidden="1">
              <a:extLst>
                <a:ext uri="{63B3BB69-23CF-44E3-9099-C40C66FF867C}">
                  <a14:compatExt spid="_x0000_s2952"/>
                </a:ext>
                <a:ext uri="{FF2B5EF4-FFF2-40B4-BE49-F238E27FC236}">
                  <a16:creationId xmlns:a16="http://schemas.microsoft.com/office/drawing/2014/main" id="{00000000-0008-0000-0000-00008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953" name="Check Box 905" hidden="1">
              <a:extLst>
                <a:ext uri="{63B3BB69-23CF-44E3-9099-C40C66FF867C}">
                  <a14:compatExt spid="_x0000_s2953"/>
                </a:ext>
                <a:ext uri="{FF2B5EF4-FFF2-40B4-BE49-F238E27FC236}">
                  <a16:creationId xmlns:a16="http://schemas.microsoft.com/office/drawing/2014/main" id="{00000000-0008-0000-0000-00008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954" name="Check Box 906" hidden="1">
              <a:extLst>
                <a:ext uri="{63B3BB69-23CF-44E3-9099-C40C66FF867C}">
                  <a14:compatExt spid="_x0000_s2954"/>
                </a:ext>
                <a:ext uri="{FF2B5EF4-FFF2-40B4-BE49-F238E27FC236}">
                  <a16:creationId xmlns:a16="http://schemas.microsoft.com/office/drawing/2014/main" id="{00000000-0008-0000-0000-00008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955" name="Check Box 907" hidden="1">
              <a:extLst>
                <a:ext uri="{63B3BB69-23CF-44E3-9099-C40C66FF867C}">
                  <a14:compatExt spid="_x0000_s2955"/>
                </a:ext>
                <a:ext uri="{FF2B5EF4-FFF2-40B4-BE49-F238E27FC236}">
                  <a16:creationId xmlns:a16="http://schemas.microsoft.com/office/drawing/2014/main" id="{00000000-0008-0000-0000-00008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956" name="Check Box 908" hidden="1">
              <a:extLst>
                <a:ext uri="{63B3BB69-23CF-44E3-9099-C40C66FF867C}">
                  <a14:compatExt spid="_x0000_s2956"/>
                </a:ext>
                <a:ext uri="{FF2B5EF4-FFF2-40B4-BE49-F238E27FC236}">
                  <a16:creationId xmlns:a16="http://schemas.microsoft.com/office/drawing/2014/main" id="{00000000-0008-0000-0000-00008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957" name="Check Box 909" hidden="1">
              <a:extLst>
                <a:ext uri="{63B3BB69-23CF-44E3-9099-C40C66FF867C}">
                  <a14:compatExt spid="_x0000_s2957"/>
                </a:ext>
                <a:ext uri="{FF2B5EF4-FFF2-40B4-BE49-F238E27FC236}">
                  <a16:creationId xmlns:a16="http://schemas.microsoft.com/office/drawing/2014/main" id="{00000000-0008-0000-0000-00008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958" name="Check Box 910" hidden="1">
              <a:extLst>
                <a:ext uri="{63B3BB69-23CF-44E3-9099-C40C66FF867C}">
                  <a14:compatExt spid="_x0000_s2958"/>
                </a:ext>
                <a:ext uri="{FF2B5EF4-FFF2-40B4-BE49-F238E27FC236}">
                  <a16:creationId xmlns:a16="http://schemas.microsoft.com/office/drawing/2014/main" id="{00000000-0008-0000-0000-00008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959" name="Check Box 911" hidden="1">
              <a:extLst>
                <a:ext uri="{63B3BB69-23CF-44E3-9099-C40C66FF867C}">
                  <a14:compatExt spid="_x0000_s2959"/>
                </a:ext>
                <a:ext uri="{FF2B5EF4-FFF2-40B4-BE49-F238E27FC236}">
                  <a16:creationId xmlns:a16="http://schemas.microsoft.com/office/drawing/2014/main" id="{00000000-0008-0000-0000-00008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960" name="Check Box 912" hidden="1">
              <a:extLst>
                <a:ext uri="{63B3BB69-23CF-44E3-9099-C40C66FF867C}">
                  <a14:compatExt spid="_x0000_s2960"/>
                </a:ext>
                <a:ext uri="{FF2B5EF4-FFF2-40B4-BE49-F238E27FC236}">
                  <a16:creationId xmlns:a16="http://schemas.microsoft.com/office/drawing/2014/main" id="{00000000-0008-0000-0000-00009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67</xdr:row>
          <xdr:rowOff>209550</xdr:rowOff>
        </xdr:to>
        <xdr:sp macro="" textlink="">
          <xdr:nvSpPr>
            <xdr:cNvPr id="2961" name="Check Box 913" hidden="1">
              <a:extLst>
                <a:ext uri="{63B3BB69-23CF-44E3-9099-C40C66FF867C}">
                  <a14:compatExt spid="_x0000_s2961"/>
                </a:ext>
                <a:ext uri="{FF2B5EF4-FFF2-40B4-BE49-F238E27FC236}">
                  <a16:creationId xmlns:a16="http://schemas.microsoft.com/office/drawing/2014/main" id="{00000000-0008-0000-0000-00009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67</xdr:row>
          <xdr:rowOff>209550</xdr:rowOff>
        </xdr:to>
        <xdr:sp macro="" textlink="">
          <xdr:nvSpPr>
            <xdr:cNvPr id="2962" name="Check Box 914" hidden="1">
              <a:extLst>
                <a:ext uri="{63B3BB69-23CF-44E3-9099-C40C66FF867C}">
                  <a14:compatExt spid="_x0000_s2962"/>
                </a:ext>
                <a:ext uri="{FF2B5EF4-FFF2-40B4-BE49-F238E27FC236}">
                  <a16:creationId xmlns:a16="http://schemas.microsoft.com/office/drawing/2014/main" id="{00000000-0008-0000-0000-00009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963" name="Check Box 915" hidden="1">
              <a:extLst>
                <a:ext uri="{63B3BB69-23CF-44E3-9099-C40C66FF867C}">
                  <a14:compatExt spid="_x0000_s2963"/>
                </a:ext>
                <a:ext uri="{FF2B5EF4-FFF2-40B4-BE49-F238E27FC236}">
                  <a16:creationId xmlns:a16="http://schemas.microsoft.com/office/drawing/2014/main" id="{00000000-0008-0000-0000-00009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964" name="Check Box 916" hidden="1">
              <a:extLst>
                <a:ext uri="{63B3BB69-23CF-44E3-9099-C40C66FF867C}">
                  <a14:compatExt spid="_x0000_s2964"/>
                </a:ext>
                <a:ext uri="{FF2B5EF4-FFF2-40B4-BE49-F238E27FC236}">
                  <a16:creationId xmlns:a16="http://schemas.microsoft.com/office/drawing/2014/main" id="{00000000-0008-0000-0000-00009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965" name="Check Box 917" hidden="1">
              <a:extLst>
                <a:ext uri="{63B3BB69-23CF-44E3-9099-C40C66FF867C}">
                  <a14:compatExt spid="_x0000_s2965"/>
                </a:ext>
                <a:ext uri="{FF2B5EF4-FFF2-40B4-BE49-F238E27FC236}">
                  <a16:creationId xmlns:a16="http://schemas.microsoft.com/office/drawing/2014/main" id="{00000000-0008-0000-0000-00009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966" name="Check Box 918" hidden="1">
              <a:extLst>
                <a:ext uri="{63B3BB69-23CF-44E3-9099-C40C66FF867C}">
                  <a14:compatExt spid="_x0000_s2966"/>
                </a:ext>
                <a:ext uri="{FF2B5EF4-FFF2-40B4-BE49-F238E27FC236}">
                  <a16:creationId xmlns:a16="http://schemas.microsoft.com/office/drawing/2014/main" id="{00000000-0008-0000-0000-00009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967" name="Check Box 919" hidden="1">
              <a:extLst>
                <a:ext uri="{63B3BB69-23CF-44E3-9099-C40C66FF867C}">
                  <a14:compatExt spid="_x0000_s2967"/>
                </a:ext>
                <a:ext uri="{FF2B5EF4-FFF2-40B4-BE49-F238E27FC236}">
                  <a16:creationId xmlns:a16="http://schemas.microsoft.com/office/drawing/2014/main" id="{00000000-0008-0000-0000-00009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968" name="Check Box 920" hidden="1">
              <a:extLst>
                <a:ext uri="{63B3BB69-23CF-44E3-9099-C40C66FF867C}">
                  <a14:compatExt spid="_x0000_s2968"/>
                </a:ext>
                <a:ext uri="{FF2B5EF4-FFF2-40B4-BE49-F238E27FC236}">
                  <a16:creationId xmlns:a16="http://schemas.microsoft.com/office/drawing/2014/main" id="{00000000-0008-0000-0000-00009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969" name="Check Box 921" hidden="1">
              <a:extLst>
                <a:ext uri="{63B3BB69-23CF-44E3-9099-C40C66FF867C}">
                  <a14:compatExt spid="_x0000_s2969"/>
                </a:ext>
                <a:ext uri="{FF2B5EF4-FFF2-40B4-BE49-F238E27FC236}">
                  <a16:creationId xmlns:a16="http://schemas.microsoft.com/office/drawing/2014/main" id="{00000000-0008-0000-0000-00009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970" name="Check Box 922" hidden="1">
              <a:extLst>
                <a:ext uri="{63B3BB69-23CF-44E3-9099-C40C66FF867C}">
                  <a14:compatExt spid="_x0000_s2970"/>
                </a:ext>
                <a:ext uri="{FF2B5EF4-FFF2-40B4-BE49-F238E27FC236}">
                  <a16:creationId xmlns:a16="http://schemas.microsoft.com/office/drawing/2014/main" id="{00000000-0008-0000-0000-00009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971" name="Check Box 923" hidden="1">
              <a:extLst>
                <a:ext uri="{63B3BB69-23CF-44E3-9099-C40C66FF867C}">
                  <a14:compatExt spid="_x0000_s2971"/>
                </a:ext>
                <a:ext uri="{FF2B5EF4-FFF2-40B4-BE49-F238E27FC236}">
                  <a16:creationId xmlns:a16="http://schemas.microsoft.com/office/drawing/2014/main" id="{00000000-0008-0000-0000-00009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972" name="Check Box 924" hidden="1">
              <a:extLst>
                <a:ext uri="{63B3BB69-23CF-44E3-9099-C40C66FF867C}">
                  <a14:compatExt spid="_x0000_s2972"/>
                </a:ext>
                <a:ext uri="{FF2B5EF4-FFF2-40B4-BE49-F238E27FC236}">
                  <a16:creationId xmlns:a16="http://schemas.microsoft.com/office/drawing/2014/main" id="{00000000-0008-0000-0000-00009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973" name="Check Box 925" hidden="1">
              <a:extLst>
                <a:ext uri="{63B3BB69-23CF-44E3-9099-C40C66FF867C}">
                  <a14:compatExt spid="_x0000_s2973"/>
                </a:ext>
                <a:ext uri="{FF2B5EF4-FFF2-40B4-BE49-F238E27FC236}">
                  <a16:creationId xmlns:a16="http://schemas.microsoft.com/office/drawing/2014/main" id="{00000000-0008-0000-0000-00009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974" name="Check Box 926" hidden="1">
              <a:extLst>
                <a:ext uri="{63B3BB69-23CF-44E3-9099-C40C66FF867C}">
                  <a14:compatExt spid="_x0000_s2974"/>
                </a:ext>
                <a:ext uri="{FF2B5EF4-FFF2-40B4-BE49-F238E27FC236}">
                  <a16:creationId xmlns:a16="http://schemas.microsoft.com/office/drawing/2014/main" id="{00000000-0008-0000-0000-00009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975" name="Check Box 927" hidden="1">
              <a:extLst>
                <a:ext uri="{63B3BB69-23CF-44E3-9099-C40C66FF867C}">
                  <a14:compatExt spid="_x0000_s2975"/>
                </a:ext>
                <a:ext uri="{FF2B5EF4-FFF2-40B4-BE49-F238E27FC236}">
                  <a16:creationId xmlns:a16="http://schemas.microsoft.com/office/drawing/2014/main" id="{00000000-0008-0000-0000-00009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976" name="Check Box 928" hidden="1">
              <a:extLst>
                <a:ext uri="{63B3BB69-23CF-44E3-9099-C40C66FF867C}">
                  <a14:compatExt spid="_x0000_s2976"/>
                </a:ext>
                <a:ext uri="{FF2B5EF4-FFF2-40B4-BE49-F238E27FC236}">
                  <a16:creationId xmlns:a16="http://schemas.microsoft.com/office/drawing/2014/main" id="{00000000-0008-0000-0000-0000A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977" name="Check Box 929" hidden="1">
              <a:extLst>
                <a:ext uri="{63B3BB69-23CF-44E3-9099-C40C66FF867C}">
                  <a14:compatExt spid="_x0000_s2977"/>
                </a:ext>
                <a:ext uri="{FF2B5EF4-FFF2-40B4-BE49-F238E27FC236}">
                  <a16:creationId xmlns:a16="http://schemas.microsoft.com/office/drawing/2014/main" id="{00000000-0008-0000-0000-0000A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978" name="Check Box 930" hidden="1">
              <a:extLst>
                <a:ext uri="{63B3BB69-23CF-44E3-9099-C40C66FF867C}">
                  <a14:compatExt spid="_x0000_s2978"/>
                </a:ext>
                <a:ext uri="{FF2B5EF4-FFF2-40B4-BE49-F238E27FC236}">
                  <a16:creationId xmlns:a16="http://schemas.microsoft.com/office/drawing/2014/main" id="{00000000-0008-0000-0000-0000A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979" name="Check Box 931" hidden="1">
              <a:extLst>
                <a:ext uri="{63B3BB69-23CF-44E3-9099-C40C66FF867C}">
                  <a14:compatExt spid="_x0000_s2979"/>
                </a:ext>
                <a:ext uri="{FF2B5EF4-FFF2-40B4-BE49-F238E27FC236}">
                  <a16:creationId xmlns:a16="http://schemas.microsoft.com/office/drawing/2014/main" id="{00000000-0008-0000-0000-0000A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980" name="Check Box 932" hidden="1">
              <a:extLst>
                <a:ext uri="{63B3BB69-23CF-44E3-9099-C40C66FF867C}">
                  <a14:compatExt spid="_x0000_s2980"/>
                </a:ext>
                <a:ext uri="{FF2B5EF4-FFF2-40B4-BE49-F238E27FC236}">
                  <a16:creationId xmlns:a16="http://schemas.microsoft.com/office/drawing/2014/main" id="{00000000-0008-0000-0000-0000A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981" name="Check Box 933" hidden="1">
              <a:extLst>
                <a:ext uri="{63B3BB69-23CF-44E3-9099-C40C66FF867C}">
                  <a14:compatExt spid="_x0000_s2981"/>
                </a:ext>
                <a:ext uri="{FF2B5EF4-FFF2-40B4-BE49-F238E27FC236}">
                  <a16:creationId xmlns:a16="http://schemas.microsoft.com/office/drawing/2014/main" id="{00000000-0008-0000-0000-0000A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982" name="Check Box 934" hidden="1">
              <a:extLst>
                <a:ext uri="{63B3BB69-23CF-44E3-9099-C40C66FF867C}">
                  <a14:compatExt spid="_x0000_s2982"/>
                </a:ext>
                <a:ext uri="{FF2B5EF4-FFF2-40B4-BE49-F238E27FC236}">
                  <a16:creationId xmlns:a16="http://schemas.microsoft.com/office/drawing/2014/main" id="{00000000-0008-0000-0000-0000A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983" name="Check Box 935" hidden="1">
              <a:extLst>
                <a:ext uri="{63B3BB69-23CF-44E3-9099-C40C66FF867C}">
                  <a14:compatExt spid="_x0000_s2983"/>
                </a:ext>
                <a:ext uri="{FF2B5EF4-FFF2-40B4-BE49-F238E27FC236}">
                  <a16:creationId xmlns:a16="http://schemas.microsoft.com/office/drawing/2014/main" id="{00000000-0008-0000-0000-0000A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984" name="Check Box 936" hidden="1">
              <a:extLst>
                <a:ext uri="{63B3BB69-23CF-44E3-9099-C40C66FF867C}">
                  <a14:compatExt spid="_x0000_s2984"/>
                </a:ext>
                <a:ext uri="{FF2B5EF4-FFF2-40B4-BE49-F238E27FC236}">
                  <a16:creationId xmlns:a16="http://schemas.microsoft.com/office/drawing/2014/main" id="{00000000-0008-0000-0000-0000A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985" name="Check Box 937" hidden="1">
              <a:extLst>
                <a:ext uri="{63B3BB69-23CF-44E3-9099-C40C66FF867C}">
                  <a14:compatExt spid="_x0000_s2985"/>
                </a:ext>
                <a:ext uri="{FF2B5EF4-FFF2-40B4-BE49-F238E27FC236}">
                  <a16:creationId xmlns:a16="http://schemas.microsoft.com/office/drawing/2014/main" id="{00000000-0008-0000-0000-0000A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986" name="Check Box 938" hidden="1">
              <a:extLst>
                <a:ext uri="{63B3BB69-23CF-44E3-9099-C40C66FF867C}">
                  <a14:compatExt spid="_x0000_s2986"/>
                </a:ext>
                <a:ext uri="{FF2B5EF4-FFF2-40B4-BE49-F238E27FC236}">
                  <a16:creationId xmlns:a16="http://schemas.microsoft.com/office/drawing/2014/main" id="{00000000-0008-0000-0000-0000A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987" name="Check Box 939" hidden="1">
              <a:extLst>
                <a:ext uri="{63B3BB69-23CF-44E3-9099-C40C66FF867C}">
                  <a14:compatExt spid="_x0000_s2987"/>
                </a:ext>
                <a:ext uri="{FF2B5EF4-FFF2-40B4-BE49-F238E27FC236}">
                  <a16:creationId xmlns:a16="http://schemas.microsoft.com/office/drawing/2014/main" id="{00000000-0008-0000-0000-0000A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988" name="Check Box 940" hidden="1">
              <a:extLst>
                <a:ext uri="{63B3BB69-23CF-44E3-9099-C40C66FF867C}">
                  <a14:compatExt spid="_x0000_s2988"/>
                </a:ext>
                <a:ext uri="{FF2B5EF4-FFF2-40B4-BE49-F238E27FC236}">
                  <a16:creationId xmlns:a16="http://schemas.microsoft.com/office/drawing/2014/main" id="{00000000-0008-0000-0000-0000A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939" name="Rectangle: Rounded Corners 938">
          <a:extLst>
            <a:ext uri="{FF2B5EF4-FFF2-40B4-BE49-F238E27FC236}">
              <a16:creationId xmlns:a16="http://schemas.microsoft.com/office/drawing/2014/main" id="{00000000-0008-0000-0000-0000AB030000}"/>
            </a:ext>
          </a:extLst>
        </xdr:cNvPr>
        <xdr:cNvSpPr/>
      </xdr:nvSpPr>
      <xdr:spPr>
        <a:xfrm>
          <a:off x="7315021" y="1527595"/>
          <a:ext cx="3245688"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R165%20RG%20Well%20Water%20Pipe%20Replacement%20-%20BCO%20Form%2006-21-2019.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2-12-19"/>
      <sheetName val="GR165 RG Well Water Pipe Replac"/>
    </sheetNames>
    <definedNames>
      <definedName name="SpellCheck"/>
    </definedNames>
    <sheetDataSet>
      <sheetData sheetId="0" refreshError="1"/>
      <sheetData sheetId="1" refreshError="1"/>
      <sheetData sheetId="2">
        <row r="5">
          <cell r="L5">
            <v>43831</v>
          </cell>
        </row>
        <row r="6">
          <cell r="L6">
            <v>44043</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34" zoomScale="60" zoomScaleNormal="100" workbookViewId="0">
      <selection activeCell="P47" sqref="P47:T53"/>
    </sheetView>
  </sheetViews>
  <sheetFormatPr defaultRowHeight="15" x14ac:dyDescent="0.25"/>
  <cols>
    <col min="1" max="1" width="2.5703125" style="1" customWidth="1"/>
    <col min="2" max="2" width="12.140625" style="1" customWidth="1"/>
    <col min="3" max="4" width="9.140625" style="1"/>
    <col min="5" max="5" width="8.140625" style="1" customWidth="1"/>
    <col min="6" max="6" width="2.42578125" style="1" customWidth="1"/>
    <col min="7" max="7" width="4.140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140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176" t="s">
        <v>86</v>
      </c>
      <c r="G2" s="177"/>
      <c r="H2" s="177"/>
      <c r="I2" s="177"/>
      <c r="J2" s="177"/>
      <c r="K2" s="177"/>
      <c r="L2" s="177"/>
      <c r="M2" s="178"/>
      <c r="O2" s="4"/>
      <c r="P2" s="179" t="s">
        <v>1</v>
      </c>
      <c r="Q2" s="179"/>
      <c r="R2" s="179"/>
      <c r="S2" s="179"/>
      <c r="T2" s="179"/>
      <c r="U2" s="179"/>
    </row>
    <row r="3" spans="2:21" ht="19.5" customHeight="1" thickBot="1" x14ac:dyDescent="0.3">
      <c r="B3" s="5"/>
      <c r="C3" s="6" t="s">
        <v>2</v>
      </c>
      <c r="D3" s="7"/>
      <c r="E3" s="8"/>
      <c r="F3" s="180" t="s">
        <v>87</v>
      </c>
      <c r="G3" s="181"/>
      <c r="H3" s="181"/>
      <c r="I3" s="181"/>
      <c r="J3" s="181"/>
      <c r="K3" s="181"/>
      <c r="L3" s="181"/>
      <c r="M3" s="182"/>
      <c r="O3" s="4"/>
      <c r="P3" s="179"/>
      <c r="Q3" s="179"/>
      <c r="R3" s="179"/>
      <c r="S3" s="179"/>
      <c r="T3" s="179"/>
      <c r="U3" s="179"/>
    </row>
    <row r="4" spans="2:21" ht="19.5" customHeight="1" thickBot="1" x14ac:dyDescent="0.3">
      <c r="B4" s="5"/>
      <c r="C4" s="6" t="s">
        <v>3</v>
      </c>
      <c r="D4" s="7"/>
      <c r="E4" s="8"/>
      <c r="F4" s="183">
        <v>388523</v>
      </c>
      <c r="G4" s="184"/>
      <c r="H4" s="184"/>
      <c r="I4" s="184"/>
      <c r="J4" s="184"/>
      <c r="K4" s="184"/>
      <c r="L4" s="184"/>
      <c r="M4" s="185"/>
      <c r="O4" s="4"/>
      <c r="P4" s="179"/>
      <c r="Q4" s="179"/>
      <c r="R4" s="179"/>
      <c r="S4" s="179"/>
      <c r="T4" s="179"/>
      <c r="U4" s="179"/>
    </row>
    <row r="5" spans="2:21" ht="19.5" customHeight="1" thickBot="1" x14ac:dyDescent="0.3">
      <c r="B5" s="5"/>
      <c r="C5" s="6" t="s">
        <v>4</v>
      </c>
      <c r="D5" s="7"/>
      <c r="E5" s="8"/>
      <c r="F5" s="186">
        <v>43637</v>
      </c>
      <c r="G5" s="187"/>
      <c r="H5" s="187"/>
      <c r="I5" s="187"/>
      <c r="J5" s="187"/>
      <c r="K5" s="187"/>
      <c r="L5" s="187"/>
      <c r="M5" s="188"/>
      <c r="O5" s="4"/>
      <c r="P5" s="179"/>
      <c r="Q5" s="179"/>
      <c r="R5" s="179"/>
      <c r="S5" s="179"/>
      <c r="T5" s="179"/>
      <c r="U5" s="179"/>
    </row>
    <row r="6" spans="2:21" ht="15.75" customHeight="1" thickBot="1" x14ac:dyDescent="0.3">
      <c r="B6" s="2"/>
      <c r="O6" s="4"/>
      <c r="P6" s="179"/>
      <c r="Q6" s="179"/>
      <c r="R6" s="179"/>
      <c r="S6" s="179"/>
      <c r="T6" s="179"/>
      <c r="U6" s="179"/>
    </row>
    <row r="7" spans="2:21" ht="38.25" customHeight="1" thickBot="1" x14ac:dyDescent="0.3">
      <c r="B7" s="189" t="s">
        <v>5</v>
      </c>
      <c r="C7" s="190"/>
      <c r="D7" s="190"/>
      <c r="E7" s="190"/>
      <c r="F7" s="190"/>
      <c r="G7" s="190"/>
      <c r="H7" s="190"/>
      <c r="I7" s="190"/>
      <c r="J7" s="190"/>
      <c r="K7" s="190"/>
      <c r="L7" s="190"/>
      <c r="M7" s="190"/>
      <c r="N7" s="191"/>
      <c r="O7" s="4"/>
      <c r="P7" s="179"/>
      <c r="Q7" s="179"/>
      <c r="R7" s="179"/>
      <c r="S7" s="179"/>
      <c r="T7" s="179"/>
      <c r="U7" s="179"/>
    </row>
    <row r="8" spans="2:21" ht="21.75" thickBot="1" x14ac:dyDescent="0.3">
      <c r="B8" s="9"/>
      <c r="C8" s="10"/>
      <c r="D8" s="10"/>
      <c r="E8" s="10"/>
      <c r="O8" s="4"/>
      <c r="P8" s="11"/>
      <c r="Q8" s="11"/>
      <c r="R8" s="11"/>
      <c r="S8" s="11"/>
      <c r="T8" s="11"/>
      <c r="U8" s="11"/>
    </row>
    <row r="9" spans="2:21" ht="15.75" customHeight="1" thickBot="1" x14ac:dyDescent="0.3">
      <c r="B9" s="66" t="s">
        <v>6</v>
      </c>
      <c r="C9" s="67"/>
      <c r="D9" s="67"/>
      <c r="E9" s="67"/>
      <c r="F9" s="67"/>
      <c r="G9" s="67"/>
      <c r="H9" s="67"/>
      <c r="I9" s="67"/>
      <c r="J9" s="67"/>
      <c r="K9" s="67"/>
      <c r="L9" s="67"/>
      <c r="M9" s="67"/>
      <c r="N9" s="68"/>
      <c r="O9" s="4"/>
      <c r="P9" s="4"/>
      <c r="Q9" s="4"/>
      <c r="R9" s="4"/>
      <c r="S9" s="4"/>
      <c r="T9" s="4"/>
      <c r="U9" s="4"/>
    </row>
    <row r="10" spans="2:21" ht="15.75" customHeight="1" thickBot="1" x14ac:dyDescent="0.3">
      <c r="B10" s="167" t="s">
        <v>7</v>
      </c>
      <c r="C10" s="168"/>
      <c r="D10" s="169" t="s">
        <v>88</v>
      </c>
      <c r="E10" s="169"/>
      <c r="F10" s="169"/>
      <c r="G10" s="170"/>
      <c r="H10" s="171" t="s">
        <v>8</v>
      </c>
      <c r="I10" s="172"/>
      <c r="J10" s="172"/>
      <c r="K10" s="173" t="s">
        <v>89</v>
      </c>
      <c r="L10" s="173"/>
      <c r="M10" s="173"/>
      <c r="N10" s="174"/>
      <c r="O10" s="4"/>
      <c r="P10" s="4"/>
      <c r="Q10" s="4"/>
      <c r="R10" s="4"/>
      <c r="S10" s="4"/>
      <c r="T10" s="4"/>
      <c r="U10" s="4"/>
    </row>
    <row r="11" spans="2:21" ht="23.25" customHeight="1" thickBot="1" x14ac:dyDescent="0.3">
      <c r="B11" s="175" t="s">
        <v>9</v>
      </c>
      <c r="C11" s="146"/>
      <c r="D11" s="169" t="s">
        <v>90</v>
      </c>
      <c r="E11" s="169"/>
      <c r="F11" s="169"/>
      <c r="G11" s="170"/>
      <c r="H11" s="167" t="s">
        <v>10</v>
      </c>
      <c r="I11" s="168"/>
      <c r="J11" s="168"/>
      <c r="K11" s="169" t="s">
        <v>91</v>
      </c>
      <c r="L11" s="169"/>
      <c r="M11" s="169"/>
      <c r="N11" s="170"/>
      <c r="O11" s="4"/>
      <c r="P11" s="4"/>
      <c r="Q11" s="4"/>
      <c r="R11" s="4"/>
      <c r="S11" s="4"/>
      <c r="T11" s="4"/>
      <c r="U11" s="4"/>
    </row>
    <row r="12" spans="2:21" ht="26.25" customHeight="1" thickBot="1" x14ac:dyDescent="0.3">
      <c r="B12" s="165" t="s">
        <v>11</v>
      </c>
      <c r="C12" s="166"/>
      <c r="D12" s="72" t="s">
        <v>79</v>
      </c>
      <c r="E12" s="72"/>
      <c r="F12" s="72"/>
      <c r="G12" s="77"/>
      <c r="H12" s="167" t="s">
        <v>12</v>
      </c>
      <c r="I12" s="168"/>
      <c r="J12" s="168"/>
      <c r="K12" s="169" t="s">
        <v>92</v>
      </c>
      <c r="L12" s="169"/>
      <c r="M12" s="169"/>
      <c r="N12" s="170"/>
      <c r="O12" s="4"/>
      <c r="P12" s="4"/>
      <c r="Q12" s="4"/>
      <c r="R12" s="4"/>
      <c r="S12" s="4"/>
      <c r="T12" s="4"/>
      <c r="U12" s="4"/>
    </row>
    <row r="13" spans="2:21" ht="15.75" customHeight="1" thickBot="1" x14ac:dyDescent="0.3">
      <c r="B13" s="165" t="s">
        <v>13</v>
      </c>
      <c r="C13" s="166"/>
      <c r="D13" s="163" t="s">
        <v>78</v>
      </c>
      <c r="E13" s="163"/>
      <c r="F13" s="163"/>
      <c r="G13" s="163"/>
      <c r="H13" s="163"/>
      <c r="I13" s="163"/>
      <c r="J13" s="163"/>
      <c r="K13" s="163"/>
      <c r="L13" s="163"/>
      <c r="M13" s="163"/>
      <c r="N13" s="164"/>
      <c r="O13" s="4"/>
      <c r="P13" s="4"/>
      <c r="Q13" s="4"/>
      <c r="R13" s="4"/>
      <c r="S13" s="4"/>
      <c r="T13" s="4"/>
      <c r="U13" s="4"/>
    </row>
    <row r="14" spans="2:21" ht="15.75" customHeight="1" thickBot="1" x14ac:dyDescent="0.3">
      <c r="B14" s="60" t="s">
        <v>14</v>
      </c>
      <c r="C14" s="61"/>
      <c r="D14" s="161"/>
      <c r="E14" s="161"/>
      <c r="F14" s="161"/>
      <c r="G14" s="161"/>
      <c r="H14" s="161"/>
      <c r="I14" s="161"/>
      <c r="J14" s="161"/>
      <c r="K14" s="161"/>
      <c r="L14" s="161"/>
      <c r="M14" s="161"/>
      <c r="N14" s="162"/>
      <c r="O14" s="4"/>
      <c r="P14" s="4"/>
      <c r="Q14" s="4"/>
      <c r="R14" s="4"/>
      <c r="S14" s="4"/>
      <c r="T14" s="4"/>
      <c r="U14" s="4"/>
    </row>
    <row r="15" spans="2:21" ht="15.75" customHeight="1" thickBot="1" x14ac:dyDescent="0.3">
      <c r="B15" s="145" t="s">
        <v>15</v>
      </c>
      <c r="C15" s="146"/>
      <c r="D15" s="163" t="s">
        <v>16</v>
      </c>
      <c r="E15" s="163"/>
      <c r="F15" s="163"/>
      <c r="G15" s="163"/>
      <c r="H15" s="163"/>
      <c r="I15" s="163"/>
      <c r="J15" s="163"/>
      <c r="K15" s="163"/>
      <c r="L15" s="163"/>
      <c r="M15" s="163"/>
      <c r="N15" s="164"/>
      <c r="O15" s="4"/>
      <c r="P15" s="4"/>
      <c r="Q15" s="4"/>
      <c r="R15" s="4"/>
      <c r="S15" s="4"/>
      <c r="T15" s="4"/>
      <c r="U15" s="4"/>
    </row>
    <row r="16" spans="2:21" ht="15" customHeight="1" x14ac:dyDescent="0.25">
      <c r="B16" s="60" t="s">
        <v>17</v>
      </c>
      <c r="C16" s="61"/>
      <c r="D16" s="159" t="s">
        <v>93</v>
      </c>
      <c r="E16" s="159"/>
      <c r="F16" s="159"/>
      <c r="G16" s="159"/>
      <c r="H16" s="159"/>
      <c r="I16" s="159"/>
      <c r="J16" s="159"/>
      <c r="K16" s="159"/>
      <c r="L16" s="159"/>
      <c r="M16" s="159"/>
      <c r="N16" s="160"/>
      <c r="O16" s="4"/>
      <c r="P16" s="4"/>
      <c r="Q16" s="4"/>
      <c r="R16" s="4"/>
      <c r="S16" s="4"/>
      <c r="T16" s="4"/>
      <c r="U16" s="4"/>
    </row>
    <row r="17" spans="2:21" ht="15.75" thickBot="1" x14ac:dyDescent="0.3">
      <c r="B17" s="152"/>
      <c r="C17" s="153"/>
      <c r="D17" s="82"/>
      <c r="E17" s="82"/>
      <c r="F17" s="82"/>
      <c r="G17" s="82"/>
      <c r="H17" s="82"/>
      <c r="I17" s="82"/>
      <c r="J17" s="82"/>
      <c r="K17" s="82"/>
      <c r="L17" s="82"/>
      <c r="M17" s="82"/>
      <c r="N17" s="83"/>
      <c r="O17" s="4"/>
      <c r="P17" s="4"/>
      <c r="Q17" s="4"/>
      <c r="R17" s="4"/>
      <c r="S17" s="4"/>
      <c r="T17" s="4"/>
      <c r="U17" s="4"/>
    </row>
    <row r="18" spans="2:21" ht="15" customHeight="1" x14ac:dyDescent="0.25">
      <c r="B18" s="60" t="s">
        <v>18</v>
      </c>
      <c r="C18" s="61"/>
      <c r="D18" s="159" t="s">
        <v>94</v>
      </c>
      <c r="E18" s="159"/>
      <c r="F18" s="159"/>
      <c r="G18" s="159"/>
      <c r="H18" s="159"/>
      <c r="I18" s="159"/>
      <c r="J18" s="159"/>
      <c r="K18" s="159"/>
      <c r="L18" s="159"/>
      <c r="M18" s="159"/>
      <c r="N18" s="160"/>
      <c r="O18" s="4"/>
      <c r="P18" s="4"/>
      <c r="Q18" s="4"/>
      <c r="R18" s="4"/>
      <c r="S18" s="4"/>
      <c r="T18" s="4"/>
      <c r="U18" s="4"/>
    </row>
    <row r="19" spans="2:21" ht="55.5" customHeight="1" thickBot="1" x14ac:dyDescent="0.3">
      <c r="B19" s="152"/>
      <c r="C19" s="153"/>
      <c r="D19" s="82"/>
      <c r="E19" s="82"/>
      <c r="F19" s="82"/>
      <c r="G19" s="82"/>
      <c r="H19" s="82"/>
      <c r="I19" s="82"/>
      <c r="J19" s="82"/>
      <c r="K19" s="82"/>
      <c r="L19" s="82"/>
      <c r="M19" s="82"/>
      <c r="N19" s="83"/>
      <c r="O19" s="4"/>
      <c r="P19" s="4"/>
      <c r="Q19" s="4"/>
      <c r="R19" s="4"/>
      <c r="S19" s="4"/>
      <c r="T19" s="4"/>
      <c r="U19" s="4"/>
    </row>
    <row r="20" spans="2:21" ht="15" customHeight="1" x14ac:dyDescent="0.25">
      <c r="B20" s="60" t="s">
        <v>19</v>
      </c>
      <c r="C20" s="61"/>
      <c r="D20" s="159" t="s">
        <v>95</v>
      </c>
      <c r="E20" s="159"/>
      <c r="F20" s="159"/>
      <c r="G20" s="159"/>
      <c r="H20" s="159"/>
      <c r="I20" s="159"/>
      <c r="J20" s="159"/>
      <c r="K20" s="159"/>
      <c r="L20" s="159"/>
      <c r="M20" s="159"/>
      <c r="N20" s="160"/>
      <c r="O20" s="4"/>
      <c r="P20" s="4"/>
      <c r="Q20" s="4"/>
      <c r="R20" s="4"/>
      <c r="S20" s="4"/>
      <c r="T20" s="4"/>
      <c r="U20" s="4"/>
    </row>
    <row r="21" spans="2:21" ht="15.75" thickBot="1" x14ac:dyDescent="0.3">
      <c r="B21" s="152"/>
      <c r="C21" s="153"/>
      <c r="D21" s="82"/>
      <c r="E21" s="82"/>
      <c r="F21" s="82"/>
      <c r="G21" s="82"/>
      <c r="H21" s="82"/>
      <c r="I21" s="82"/>
      <c r="J21" s="82"/>
      <c r="K21" s="82"/>
      <c r="L21" s="82"/>
      <c r="M21" s="82"/>
      <c r="N21" s="83"/>
      <c r="O21" s="4"/>
      <c r="P21" s="4"/>
      <c r="Q21" s="4"/>
      <c r="R21" s="4"/>
      <c r="S21" s="4"/>
      <c r="T21" s="4"/>
      <c r="U21" s="4"/>
    </row>
    <row r="22" spans="2:21" ht="15.75" thickBot="1" x14ac:dyDescent="0.3">
      <c r="B22" s="145" t="s">
        <v>20</v>
      </c>
      <c r="C22" s="146"/>
      <c r="D22" s="146"/>
      <c r="E22" s="147" t="s">
        <v>85</v>
      </c>
      <c r="F22" s="147"/>
      <c r="G22" s="147"/>
      <c r="H22" s="147"/>
      <c r="I22" s="147"/>
      <c r="J22" s="147"/>
      <c r="K22" s="147"/>
      <c r="L22" s="147"/>
      <c r="M22" s="147"/>
      <c r="N22" s="148"/>
      <c r="O22" s="4"/>
      <c r="P22" s="144" t="s">
        <v>21</v>
      </c>
      <c r="Q22" s="144"/>
      <c r="R22" s="144"/>
      <c r="S22" s="144"/>
      <c r="T22" s="144"/>
      <c r="U22" s="144"/>
    </row>
    <row r="23" spans="2:21" ht="15.75" thickBot="1" x14ac:dyDescent="0.3">
      <c r="B23" s="145" t="s">
        <v>22</v>
      </c>
      <c r="C23" s="146"/>
      <c r="D23" s="146"/>
      <c r="E23" s="147" t="s">
        <v>84</v>
      </c>
      <c r="F23" s="147"/>
      <c r="G23" s="147"/>
      <c r="H23" s="147"/>
      <c r="I23" s="147"/>
      <c r="J23" s="147"/>
      <c r="K23" s="147"/>
      <c r="L23" s="147"/>
      <c r="M23" s="147"/>
      <c r="N23" s="148"/>
      <c r="O23" s="4"/>
      <c r="P23" s="144"/>
      <c r="Q23" s="144"/>
      <c r="R23" s="144"/>
      <c r="S23" s="144"/>
      <c r="T23" s="144"/>
      <c r="U23" s="144"/>
    </row>
    <row r="24" spans="2:21" ht="15.75" customHeight="1" thickBot="1" x14ac:dyDescent="0.3">
      <c r="B24" s="60" t="s">
        <v>23</v>
      </c>
      <c r="C24" s="61"/>
      <c r="D24" s="61"/>
      <c r="E24" s="12"/>
      <c r="F24" s="12"/>
      <c r="G24" s="13"/>
      <c r="H24" s="149" t="s">
        <v>24</v>
      </c>
      <c r="I24" s="150"/>
      <c r="J24" s="150"/>
      <c r="K24" s="150"/>
      <c r="L24" s="150"/>
      <c r="M24" s="150"/>
      <c r="N24" s="151"/>
      <c r="O24" s="4"/>
      <c r="R24" s="4"/>
      <c r="S24" s="4"/>
      <c r="T24" s="4"/>
      <c r="U24" s="4"/>
    </row>
    <row r="25" spans="2:21" ht="15.75" customHeight="1" thickBot="1" x14ac:dyDescent="0.3">
      <c r="B25" s="152" t="s">
        <v>25</v>
      </c>
      <c r="C25" s="153"/>
      <c r="D25" s="153"/>
      <c r="E25" s="154"/>
      <c r="F25" s="155"/>
      <c r="G25" s="156"/>
      <c r="H25" s="127" t="s">
        <v>26</v>
      </c>
      <c r="I25" s="128"/>
      <c r="J25" s="128"/>
      <c r="K25" s="128"/>
      <c r="L25" s="128"/>
      <c r="M25" s="157">
        <v>0</v>
      </c>
      <c r="N25" s="158"/>
      <c r="O25" s="4"/>
      <c r="R25" s="4"/>
      <c r="S25" s="4"/>
      <c r="T25" s="4"/>
      <c r="U25" s="4"/>
    </row>
    <row r="26" spans="2:21" ht="15.75" customHeight="1" thickBot="1" x14ac:dyDescent="0.3">
      <c r="B26" s="60" t="s">
        <v>27</v>
      </c>
      <c r="C26" s="61"/>
      <c r="D26" s="61"/>
      <c r="E26" s="14"/>
      <c r="F26" s="14"/>
      <c r="G26" s="14"/>
      <c r="H26" s="129" t="s">
        <v>28</v>
      </c>
      <c r="I26" s="130"/>
      <c r="J26" s="130"/>
      <c r="K26" s="130"/>
      <c r="L26" s="130"/>
      <c r="M26" s="133">
        <v>0</v>
      </c>
      <c r="N26" s="134"/>
      <c r="O26" s="4"/>
      <c r="R26" s="4"/>
      <c r="S26" s="4"/>
      <c r="T26" s="4"/>
      <c r="U26" s="4"/>
    </row>
    <row r="27" spans="2:21" ht="15.75" thickBot="1" x14ac:dyDescent="0.3">
      <c r="B27" s="127"/>
      <c r="C27" s="128"/>
      <c r="D27" s="128"/>
      <c r="E27" s="137">
        <v>0</v>
      </c>
      <c r="F27" s="137"/>
      <c r="G27" s="138"/>
      <c r="H27" s="131"/>
      <c r="I27" s="132"/>
      <c r="J27" s="132"/>
      <c r="K27" s="132"/>
      <c r="L27" s="132"/>
      <c r="M27" s="135"/>
      <c r="N27" s="136"/>
      <c r="O27" s="4"/>
      <c r="R27" s="4"/>
      <c r="S27" s="4"/>
      <c r="T27" s="4"/>
      <c r="U27" s="4"/>
    </row>
    <row r="28" spans="2:21" ht="15.75" customHeight="1" thickBot="1" x14ac:dyDescent="0.3">
      <c r="B28" s="139" t="s">
        <v>29</v>
      </c>
      <c r="C28" s="140"/>
      <c r="D28" s="140"/>
      <c r="E28" s="141">
        <f>IF($D$39="Status Quo - Do Nothing",'[1]CFFA and CBA'!$L$195,IF($D$39="Alternative A",'[1]CFFA and CBA'!$L$5,IF($D$39="Alternative B",'[1]CFFA and CBA'!$L$100,"")))</f>
        <v>43831</v>
      </c>
      <c r="F28" s="142"/>
      <c r="G28" s="143"/>
      <c r="H28" s="139" t="s">
        <v>30</v>
      </c>
      <c r="I28" s="140"/>
      <c r="J28" s="140"/>
      <c r="K28" s="140"/>
      <c r="L28" s="46"/>
      <c r="M28" s="141">
        <f>IF($D$39="Status Quo - Do Nothing",'[1]CFFA and CBA'!$L$196,IF($D$39="Alternative A",'[1]CFFA and CBA'!$L$6,IF($D$39="Alternative B",'[1]CFFA and CBA'!$L$101,"")))</f>
        <v>44043</v>
      </c>
      <c r="N28" s="143"/>
      <c r="O28" s="4"/>
      <c r="R28" s="4"/>
      <c r="S28" s="4"/>
      <c r="T28" s="4"/>
      <c r="U28" s="4"/>
    </row>
    <row r="29" spans="2:21" ht="15" customHeight="1" x14ac:dyDescent="0.25">
      <c r="B29" s="118" t="s">
        <v>31</v>
      </c>
      <c r="C29" s="119"/>
      <c r="D29" s="119"/>
      <c r="E29" s="119"/>
      <c r="F29" s="119"/>
      <c r="G29" s="119"/>
      <c r="H29" s="119"/>
      <c r="I29" s="119"/>
      <c r="J29" s="119"/>
      <c r="K29" s="119"/>
      <c r="L29" s="119"/>
      <c r="M29" s="119"/>
      <c r="N29" s="120"/>
      <c r="O29" s="4"/>
      <c r="R29" s="4"/>
      <c r="S29" s="4"/>
      <c r="T29" s="4"/>
      <c r="U29" s="4"/>
    </row>
    <row r="30" spans="2:21" ht="15.75" customHeight="1" thickBot="1" x14ac:dyDescent="0.3">
      <c r="B30" s="121" t="s">
        <v>96</v>
      </c>
      <c r="C30" s="122"/>
      <c r="D30" s="122"/>
      <c r="E30" s="122"/>
      <c r="F30" s="122"/>
      <c r="G30" s="122"/>
      <c r="H30" s="122"/>
      <c r="I30" s="122"/>
      <c r="J30" s="122"/>
      <c r="K30" s="122"/>
      <c r="L30" s="122"/>
      <c r="M30" s="122"/>
      <c r="N30" s="123"/>
      <c r="O30" s="4"/>
      <c r="R30" s="4"/>
      <c r="S30" s="4"/>
      <c r="T30" s="4"/>
      <c r="U30" s="4"/>
    </row>
    <row r="31" spans="2:21" ht="15" customHeight="1" x14ac:dyDescent="0.25">
      <c r="B31" s="124" t="s">
        <v>80</v>
      </c>
      <c r="C31" s="125"/>
      <c r="D31" s="125"/>
      <c r="E31" s="125"/>
      <c r="F31" s="125"/>
      <c r="G31" s="125"/>
      <c r="H31" s="125"/>
      <c r="I31" s="125"/>
      <c r="J31" s="125"/>
      <c r="K31" s="125"/>
      <c r="L31" s="125"/>
      <c r="M31" s="125"/>
      <c r="N31" s="126"/>
      <c r="O31" s="4"/>
      <c r="R31" s="4"/>
      <c r="S31" s="4"/>
      <c r="T31" s="4"/>
      <c r="U31" s="4"/>
    </row>
    <row r="32" spans="2:21" ht="15.75" customHeight="1" thickBot="1" x14ac:dyDescent="0.3">
      <c r="B32" s="121"/>
      <c r="C32" s="122"/>
      <c r="D32" s="122"/>
      <c r="E32" s="122"/>
      <c r="F32" s="122"/>
      <c r="G32" s="122"/>
      <c r="H32" s="122"/>
      <c r="I32" s="122"/>
      <c r="J32" s="122"/>
      <c r="K32" s="122"/>
      <c r="L32" s="122"/>
      <c r="M32" s="122"/>
      <c r="N32" s="123"/>
      <c r="O32" s="4"/>
      <c r="R32" s="4"/>
      <c r="S32" s="4"/>
      <c r="T32" s="4"/>
      <c r="U32" s="4"/>
    </row>
    <row r="33" spans="1:21" ht="15" customHeight="1" x14ac:dyDescent="0.25">
      <c r="B33" s="124" t="s">
        <v>32</v>
      </c>
      <c r="C33" s="125"/>
      <c r="D33" s="125"/>
      <c r="E33" s="125"/>
      <c r="F33" s="125"/>
      <c r="G33" s="125"/>
      <c r="H33" s="125"/>
      <c r="I33" s="125"/>
      <c r="J33" s="125"/>
      <c r="K33" s="125"/>
      <c r="L33" s="125"/>
      <c r="M33" s="125"/>
      <c r="N33" s="126"/>
      <c r="O33" s="4"/>
      <c r="R33" s="4"/>
      <c r="S33" s="4"/>
      <c r="T33" s="4"/>
      <c r="U33" s="4"/>
    </row>
    <row r="34" spans="1:21" ht="15.75" customHeight="1" thickBot="1" x14ac:dyDescent="0.3">
      <c r="B34" s="81" t="s">
        <v>97</v>
      </c>
      <c r="C34" s="82"/>
      <c r="D34" s="82"/>
      <c r="E34" s="82"/>
      <c r="F34" s="82"/>
      <c r="G34" s="82"/>
      <c r="H34" s="82"/>
      <c r="I34" s="82"/>
      <c r="J34" s="82"/>
      <c r="K34" s="82"/>
      <c r="L34" s="82"/>
      <c r="M34" s="82"/>
      <c r="N34" s="83"/>
      <c r="O34" s="4"/>
      <c r="R34" s="4"/>
      <c r="S34" s="4"/>
      <c r="T34" s="4"/>
      <c r="U34" s="4"/>
    </row>
    <row r="35" spans="1:21" ht="15" customHeight="1" x14ac:dyDescent="0.25">
      <c r="B35" s="60" t="s">
        <v>33</v>
      </c>
      <c r="C35" s="61"/>
      <c r="D35" s="61"/>
      <c r="E35" s="61"/>
      <c r="F35" s="61"/>
      <c r="G35" s="61"/>
      <c r="H35" s="61"/>
      <c r="I35" s="61"/>
      <c r="J35" s="61"/>
      <c r="K35" s="61"/>
      <c r="L35" s="61"/>
      <c r="M35" s="61"/>
      <c r="N35" s="62"/>
      <c r="O35" s="4"/>
      <c r="R35" s="4"/>
      <c r="S35" s="4"/>
      <c r="T35" s="4"/>
      <c r="U35" s="4"/>
    </row>
    <row r="36" spans="1:21" ht="23.25" customHeight="1" thickBot="1" x14ac:dyDescent="0.3">
      <c r="B36" s="81"/>
      <c r="C36" s="82"/>
      <c r="D36" s="82"/>
      <c r="E36" s="82"/>
      <c r="F36" s="82"/>
      <c r="G36" s="82"/>
      <c r="H36" s="82"/>
      <c r="I36" s="82"/>
      <c r="J36" s="82"/>
      <c r="K36" s="82"/>
      <c r="L36" s="82"/>
      <c r="M36" s="82"/>
      <c r="N36" s="83"/>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12" t="s">
        <v>34</v>
      </c>
      <c r="C38" s="113"/>
      <c r="D38" s="113"/>
      <c r="E38" s="113"/>
      <c r="F38" s="113"/>
      <c r="G38" s="113"/>
      <c r="H38" s="113"/>
      <c r="I38" s="113"/>
      <c r="J38" s="113"/>
      <c r="K38" s="113"/>
      <c r="L38" s="113"/>
      <c r="M38" s="113"/>
      <c r="N38" s="114"/>
      <c r="O38" s="4"/>
      <c r="R38" s="11"/>
      <c r="S38" s="11"/>
      <c r="T38" s="11"/>
      <c r="U38" s="11"/>
    </row>
    <row r="39" spans="1:21" ht="18" x14ac:dyDescent="0.25">
      <c r="A39" s="16"/>
      <c r="B39" s="17" t="s">
        <v>35</v>
      </c>
      <c r="C39" s="17"/>
      <c r="D39" s="115" t="s">
        <v>76</v>
      </c>
      <c r="E39" s="115"/>
      <c r="F39" s="115"/>
      <c r="G39" s="115"/>
      <c r="H39" s="115"/>
      <c r="I39" s="115"/>
      <c r="J39" s="115"/>
      <c r="K39" s="115"/>
      <c r="L39" s="18"/>
      <c r="M39" s="18"/>
      <c r="N39" s="19"/>
      <c r="O39" s="4"/>
      <c r="R39" s="4"/>
      <c r="S39" s="4"/>
      <c r="T39" s="4"/>
      <c r="U39" s="4"/>
    </row>
    <row r="40" spans="1:21" x14ac:dyDescent="0.25">
      <c r="A40" s="16"/>
      <c r="B40" s="17"/>
      <c r="C40" s="17"/>
      <c r="D40" s="116" t="s">
        <v>36</v>
      </c>
      <c r="E40" s="116"/>
      <c r="F40" s="20"/>
      <c r="G40" s="116" t="s">
        <v>37</v>
      </c>
      <c r="H40" s="116"/>
      <c r="I40" s="45"/>
      <c r="J40" s="116" t="s">
        <v>38</v>
      </c>
      <c r="K40" s="116"/>
      <c r="L40" s="45"/>
      <c r="M40" s="116" t="s">
        <v>39</v>
      </c>
      <c r="N40" s="117"/>
      <c r="O40" s="4"/>
      <c r="R40" s="4"/>
      <c r="S40" s="4"/>
      <c r="T40" s="4"/>
      <c r="U40" s="4"/>
    </row>
    <row r="41" spans="1:21" x14ac:dyDescent="0.25">
      <c r="A41" s="16"/>
      <c r="B41" s="21" t="s">
        <v>40</v>
      </c>
      <c r="C41" s="17"/>
      <c r="D41" s="99"/>
      <c r="E41" s="99"/>
      <c r="F41" s="17"/>
      <c r="G41" s="99"/>
      <c r="H41" s="99"/>
      <c r="I41" s="44"/>
      <c r="J41" s="99"/>
      <c r="K41" s="99"/>
      <c r="L41" s="44"/>
      <c r="M41" s="99"/>
      <c r="N41" s="111"/>
      <c r="O41" s="4"/>
      <c r="R41" s="4"/>
      <c r="S41" s="4"/>
      <c r="T41" s="4"/>
      <c r="U41" s="4"/>
    </row>
    <row r="42" spans="1:21" x14ac:dyDescent="0.25">
      <c r="A42" s="16"/>
      <c r="B42" s="17" t="s">
        <v>41</v>
      </c>
      <c r="C42" s="17"/>
      <c r="D42" s="98">
        <v>388523</v>
      </c>
      <c r="E42" s="99"/>
      <c r="F42" s="17"/>
      <c r="G42" s="98">
        <v>388523</v>
      </c>
      <c r="H42" s="99"/>
      <c r="I42" s="44"/>
      <c r="J42" s="98">
        <v>363020.78953515535</v>
      </c>
      <c r="K42" s="99"/>
      <c r="L42" s="44"/>
      <c r="M42" s="98">
        <v>363020.78953515535</v>
      </c>
      <c r="N42" s="99"/>
      <c r="O42" s="4"/>
      <c r="P42" s="22"/>
      <c r="Q42" s="4"/>
      <c r="R42" s="4"/>
      <c r="S42" s="4"/>
      <c r="T42" s="4"/>
      <c r="U42" s="4"/>
    </row>
    <row r="43" spans="1:21" x14ac:dyDescent="0.25">
      <c r="A43" s="16"/>
      <c r="B43" s="17" t="s">
        <v>42</v>
      </c>
      <c r="C43" s="17"/>
      <c r="D43" s="98">
        <v>0</v>
      </c>
      <c r="E43" s="99"/>
      <c r="F43" s="17"/>
      <c r="G43" s="98">
        <v>0</v>
      </c>
      <c r="H43" s="99"/>
      <c r="I43" s="44"/>
      <c r="J43" s="98">
        <v>0</v>
      </c>
      <c r="K43" s="99"/>
      <c r="L43" s="44"/>
      <c r="M43" s="98">
        <v>0</v>
      </c>
      <c r="N43" s="99"/>
      <c r="O43" s="4"/>
      <c r="P43" s="22"/>
      <c r="Q43" s="4"/>
      <c r="R43" s="4"/>
      <c r="S43" s="4"/>
      <c r="T43" s="4"/>
      <c r="U43" s="4"/>
    </row>
    <row r="44" spans="1:21" x14ac:dyDescent="0.25">
      <c r="A44" s="16"/>
      <c r="B44" s="23" t="s">
        <v>43</v>
      </c>
      <c r="C44" s="17"/>
      <c r="D44" s="98">
        <v>63568.621402924968</v>
      </c>
      <c r="E44" s="99"/>
      <c r="F44" s="17"/>
      <c r="G44" s="98">
        <v>-258532.49974826945</v>
      </c>
      <c r="H44" s="99"/>
      <c r="I44" s="44"/>
      <c r="J44" s="98">
        <v>50611.333206573094</v>
      </c>
      <c r="K44" s="99"/>
      <c r="L44" s="44"/>
      <c r="M44" s="98">
        <v>-25198.249096905638</v>
      </c>
      <c r="N44" s="99"/>
      <c r="O44" s="4"/>
      <c r="P44" s="4"/>
      <c r="Q44" s="4"/>
      <c r="R44" s="4"/>
      <c r="S44" s="4"/>
      <c r="T44" s="4"/>
      <c r="U44" s="4"/>
    </row>
    <row r="45" spans="1:21" x14ac:dyDescent="0.25">
      <c r="A45" s="16"/>
      <c r="B45" s="23" t="s">
        <v>44</v>
      </c>
      <c r="C45" s="23"/>
      <c r="D45" s="98">
        <v>101637</v>
      </c>
      <c r="E45" s="99"/>
      <c r="F45" s="17"/>
      <c r="G45" s="98">
        <v>269657</v>
      </c>
      <c r="H45" s="99"/>
      <c r="I45" s="44"/>
      <c r="J45" s="98">
        <v>69613.655094554168</v>
      </c>
      <c r="K45" s="99"/>
      <c r="L45" s="44"/>
      <c r="M45" s="98">
        <v>120472.3139149866</v>
      </c>
      <c r="N45" s="99"/>
      <c r="O45" s="4"/>
      <c r="P45" s="4"/>
      <c r="Q45" s="4"/>
      <c r="R45" s="4"/>
      <c r="S45" s="4"/>
      <c r="T45" s="4"/>
      <c r="U45" s="4"/>
    </row>
    <row r="46" spans="1:21" x14ac:dyDescent="0.25">
      <c r="A46" s="16"/>
      <c r="B46" s="24" t="s">
        <v>45</v>
      </c>
      <c r="C46" s="23"/>
      <c r="D46" s="109">
        <v>553728.621402925</v>
      </c>
      <c r="E46" s="110"/>
      <c r="F46" s="17"/>
      <c r="G46" s="109">
        <v>399647.50025173055</v>
      </c>
      <c r="H46" s="110"/>
      <c r="I46" s="44"/>
      <c r="J46" s="109">
        <v>483245.77783628262</v>
      </c>
      <c r="K46" s="110"/>
      <c r="L46" s="44"/>
      <c r="M46" s="109">
        <v>458294.85435323633</v>
      </c>
      <c r="N46" s="110"/>
      <c r="O46" s="4"/>
      <c r="P46" s="4"/>
      <c r="Q46" s="4"/>
      <c r="R46" s="4"/>
      <c r="S46" s="4"/>
      <c r="T46" s="4"/>
      <c r="U46" s="4"/>
    </row>
    <row r="47" spans="1:21" ht="15" customHeight="1" x14ac:dyDescent="0.25">
      <c r="A47" s="16"/>
      <c r="B47" s="24" t="s">
        <v>46</v>
      </c>
      <c r="C47" s="23"/>
      <c r="D47" s="99"/>
      <c r="E47" s="99"/>
      <c r="F47" s="17"/>
      <c r="G47" s="99"/>
      <c r="H47" s="99"/>
      <c r="I47" s="44"/>
      <c r="J47" s="99"/>
      <c r="K47" s="99"/>
      <c r="L47" s="44"/>
      <c r="M47" s="99"/>
      <c r="N47" s="99"/>
      <c r="O47" s="4"/>
      <c r="P47" s="47" t="s">
        <v>21</v>
      </c>
      <c r="Q47" s="47"/>
      <c r="R47" s="47"/>
      <c r="S47" s="47"/>
      <c r="T47" s="47"/>
      <c r="U47" s="4"/>
    </row>
    <row r="48" spans="1:21" ht="15" customHeight="1" x14ac:dyDescent="0.25">
      <c r="A48" s="16"/>
      <c r="B48" s="23" t="s">
        <v>47</v>
      </c>
      <c r="C48" s="17"/>
      <c r="D48" s="98">
        <v>523616.92015141167</v>
      </c>
      <c r="E48" s="99"/>
      <c r="F48" s="17"/>
      <c r="G48" s="98">
        <v>900975.05908706819</v>
      </c>
      <c r="H48" s="99"/>
      <c r="I48" s="44"/>
      <c r="J48" s="98">
        <v>369723.02290933515</v>
      </c>
      <c r="K48" s="99"/>
      <c r="L48" s="44"/>
      <c r="M48" s="98">
        <v>505076.85152806103</v>
      </c>
      <c r="N48" s="99"/>
      <c r="O48" s="4"/>
      <c r="P48" s="47"/>
      <c r="Q48" s="47"/>
      <c r="R48" s="47"/>
      <c r="S48" s="47"/>
      <c r="T48" s="47"/>
      <c r="U48" s="4"/>
    </row>
    <row r="49" spans="1:21" ht="15" customHeight="1" x14ac:dyDescent="0.25">
      <c r="A49" s="16"/>
      <c r="B49" s="23" t="s">
        <v>48</v>
      </c>
      <c r="C49" s="17"/>
      <c r="D49" s="98">
        <v>0</v>
      </c>
      <c r="E49" s="99"/>
      <c r="F49" s="17"/>
      <c r="G49" s="98">
        <v>0</v>
      </c>
      <c r="H49" s="99"/>
      <c r="I49" s="44"/>
      <c r="J49" s="98">
        <v>0</v>
      </c>
      <c r="K49" s="99"/>
      <c r="L49" s="44"/>
      <c r="M49" s="98">
        <v>0</v>
      </c>
      <c r="N49" s="99"/>
      <c r="O49" s="4"/>
      <c r="P49" s="47"/>
      <c r="Q49" s="47"/>
      <c r="R49" s="47"/>
      <c r="S49" s="47"/>
      <c r="T49" s="47"/>
      <c r="U49" s="4"/>
    </row>
    <row r="50" spans="1:21" ht="15" customHeight="1" x14ac:dyDescent="0.25">
      <c r="A50" s="16"/>
      <c r="B50" s="23" t="s">
        <v>49</v>
      </c>
      <c r="C50" s="17"/>
      <c r="D50" s="98">
        <v>0</v>
      </c>
      <c r="E50" s="99"/>
      <c r="F50" s="17"/>
      <c r="G50" s="98">
        <v>0</v>
      </c>
      <c r="H50" s="99"/>
      <c r="I50" s="44"/>
      <c r="J50" s="98">
        <v>0</v>
      </c>
      <c r="K50" s="99"/>
      <c r="L50" s="44"/>
      <c r="M50" s="98">
        <v>0</v>
      </c>
      <c r="N50" s="99"/>
      <c r="O50" s="4"/>
      <c r="P50" s="47"/>
      <c r="Q50" s="47"/>
      <c r="R50" s="47"/>
      <c r="S50" s="47"/>
      <c r="T50" s="47"/>
      <c r="U50" s="4"/>
    </row>
    <row r="51" spans="1:21" ht="15" customHeight="1" x14ac:dyDescent="0.25">
      <c r="A51" s="16"/>
      <c r="B51" s="23" t="s">
        <v>50</v>
      </c>
      <c r="C51" s="17"/>
      <c r="D51" s="98">
        <v>12912.415239253802</v>
      </c>
      <c r="E51" s="99"/>
      <c r="F51" s="17"/>
      <c r="G51" s="98">
        <v>12912.415239253802</v>
      </c>
      <c r="H51" s="99"/>
      <c r="I51" s="44"/>
      <c r="J51" s="98">
        <v>12064.858901428453</v>
      </c>
      <c r="K51" s="99"/>
      <c r="L51" s="44"/>
      <c r="M51" s="98">
        <v>12064.858901428453</v>
      </c>
      <c r="N51" s="99"/>
      <c r="O51" s="4"/>
      <c r="P51" s="47"/>
      <c r="Q51" s="47"/>
      <c r="R51" s="47"/>
      <c r="S51" s="47"/>
      <c r="T51" s="47"/>
      <c r="U51" s="4"/>
    </row>
    <row r="52" spans="1:21" ht="15" customHeight="1" x14ac:dyDescent="0.25">
      <c r="A52" s="16"/>
      <c r="B52" s="23" t="s">
        <v>51</v>
      </c>
      <c r="C52" s="17"/>
      <c r="D52" s="98">
        <v>0</v>
      </c>
      <c r="E52" s="99"/>
      <c r="F52" s="17"/>
      <c r="G52" s="98">
        <v>0</v>
      </c>
      <c r="H52" s="99"/>
      <c r="I52" s="44"/>
      <c r="J52" s="98">
        <v>0</v>
      </c>
      <c r="K52" s="99"/>
      <c r="L52" s="44"/>
      <c r="M52" s="98">
        <v>0</v>
      </c>
      <c r="N52" s="99"/>
      <c r="O52" s="4"/>
      <c r="P52" s="47"/>
      <c r="Q52" s="47"/>
      <c r="R52" s="47"/>
      <c r="S52" s="47"/>
      <c r="T52" s="47"/>
      <c r="U52" s="4"/>
    </row>
    <row r="53" spans="1:21" ht="15" customHeight="1" x14ac:dyDescent="0.25">
      <c r="A53" s="16"/>
      <c r="B53" s="24" t="s">
        <v>52</v>
      </c>
      <c r="C53" s="23"/>
      <c r="D53" s="109">
        <v>536529.33539066545</v>
      </c>
      <c r="E53" s="110"/>
      <c r="F53" s="17"/>
      <c r="G53" s="109">
        <v>913887.47432632197</v>
      </c>
      <c r="H53" s="110"/>
      <c r="I53" s="44"/>
      <c r="J53" s="109">
        <v>381787.88181076362</v>
      </c>
      <c r="K53" s="110"/>
      <c r="L53" s="44"/>
      <c r="M53" s="109">
        <v>517141.7104294895</v>
      </c>
      <c r="N53" s="110"/>
      <c r="O53" s="4"/>
      <c r="P53" s="47"/>
      <c r="Q53" s="47"/>
      <c r="R53" s="47"/>
      <c r="S53" s="47"/>
      <c r="T53" s="47"/>
      <c r="U53" s="4"/>
    </row>
    <row r="54" spans="1:21" x14ac:dyDescent="0.25">
      <c r="A54" s="16"/>
      <c r="B54" s="23"/>
      <c r="C54" s="23"/>
      <c r="D54" s="99"/>
      <c r="E54" s="99"/>
      <c r="F54" s="17"/>
      <c r="G54" s="99"/>
      <c r="H54" s="99"/>
      <c r="I54" s="44"/>
      <c r="J54" s="99"/>
      <c r="K54" s="99"/>
      <c r="L54" s="44"/>
      <c r="M54" s="99"/>
      <c r="N54" s="111"/>
      <c r="O54" s="4"/>
      <c r="Q54" s="4"/>
      <c r="R54" s="4"/>
      <c r="S54" s="4"/>
      <c r="T54" s="4"/>
      <c r="U54" s="4"/>
    </row>
    <row r="55" spans="1:21" ht="15.75" thickBot="1" x14ac:dyDescent="0.3">
      <c r="A55" s="16"/>
      <c r="B55" s="25" t="s">
        <v>53</v>
      </c>
      <c r="C55" s="26"/>
      <c r="D55" s="100"/>
      <c r="E55" s="100"/>
      <c r="F55" s="27"/>
      <c r="G55" s="100"/>
      <c r="H55" s="100"/>
      <c r="I55" s="42"/>
      <c r="J55" s="101">
        <v>0.7900490792081134</v>
      </c>
      <c r="K55" s="101"/>
      <c r="L55" s="42"/>
      <c r="M55" s="101">
        <v>1.1284039205705247</v>
      </c>
      <c r="N55" s="102"/>
      <c r="O55" s="4"/>
      <c r="P55" s="4"/>
      <c r="Q55" s="4"/>
      <c r="R55" s="4"/>
      <c r="S55" s="4"/>
      <c r="T55" s="4"/>
      <c r="U55" s="4"/>
    </row>
    <row r="56" spans="1:21" ht="15" customHeight="1" x14ac:dyDescent="0.25">
      <c r="A56" s="16"/>
      <c r="B56" s="103" t="s">
        <v>54</v>
      </c>
      <c r="C56" s="103"/>
      <c r="D56" s="103"/>
      <c r="E56" s="103"/>
      <c r="F56" s="103"/>
      <c r="G56" s="103"/>
      <c r="H56" s="103"/>
      <c r="I56" s="103"/>
      <c r="J56" s="103"/>
      <c r="K56" s="103"/>
      <c r="L56" s="103"/>
      <c r="M56" s="103"/>
      <c r="N56" s="104"/>
      <c r="O56" s="4"/>
      <c r="Q56" s="4"/>
      <c r="R56" s="4"/>
      <c r="S56" s="4"/>
      <c r="T56" s="4"/>
      <c r="U56" s="4"/>
    </row>
    <row r="57" spans="1:21" ht="15.75" customHeight="1" thickBot="1" x14ac:dyDescent="0.3">
      <c r="A57" s="16"/>
      <c r="B57" s="105" t="s">
        <v>55</v>
      </c>
      <c r="C57" s="106"/>
      <c r="D57" s="106"/>
      <c r="E57" s="106"/>
      <c r="F57" s="106"/>
      <c r="G57" s="106"/>
      <c r="H57" s="106"/>
      <c r="I57" s="106"/>
      <c r="J57" s="106"/>
      <c r="K57" s="107" t="s">
        <v>56</v>
      </c>
      <c r="L57" s="107"/>
      <c r="M57" s="107"/>
      <c r="N57" s="108"/>
      <c r="O57" s="4"/>
      <c r="P57" s="4"/>
      <c r="Q57" s="4"/>
      <c r="R57" s="4"/>
      <c r="S57" s="4"/>
      <c r="T57" s="4"/>
      <c r="U57" s="4"/>
    </row>
    <row r="58" spans="1:21" ht="15.75" customHeight="1" thickBot="1" x14ac:dyDescent="0.3">
      <c r="B58" s="95" t="s">
        <v>98</v>
      </c>
      <c r="C58" s="96"/>
      <c r="D58" s="96"/>
      <c r="E58" s="96"/>
      <c r="F58" s="96"/>
      <c r="G58" s="96"/>
      <c r="H58" s="96"/>
      <c r="I58" s="96"/>
      <c r="J58" s="97"/>
      <c r="K58" s="78">
        <v>43770</v>
      </c>
      <c r="L58" s="85"/>
      <c r="M58" s="85"/>
      <c r="N58" s="86"/>
      <c r="O58" s="4"/>
      <c r="P58" s="4"/>
      <c r="Q58" s="4"/>
      <c r="R58" s="4"/>
      <c r="S58" s="4"/>
      <c r="T58" s="4"/>
      <c r="U58" s="4"/>
    </row>
    <row r="59" spans="1:21" ht="15.75" customHeight="1" thickBot="1" x14ac:dyDescent="0.3">
      <c r="B59" s="81" t="s">
        <v>99</v>
      </c>
      <c r="C59" s="82"/>
      <c r="D59" s="82"/>
      <c r="E59" s="82"/>
      <c r="F59" s="82"/>
      <c r="G59" s="82"/>
      <c r="H59" s="82"/>
      <c r="I59" s="82"/>
      <c r="J59" s="83"/>
      <c r="K59" s="78">
        <v>43831</v>
      </c>
      <c r="L59" s="79"/>
      <c r="M59" s="79"/>
      <c r="N59" s="80"/>
      <c r="O59" s="4"/>
      <c r="P59" s="4"/>
      <c r="Q59" s="4"/>
      <c r="R59" s="4"/>
      <c r="S59" s="4"/>
      <c r="T59" s="4"/>
      <c r="U59" s="4"/>
    </row>
    <row r="60" spans="1:21" ht="15.75" customHeight="1" thickBot="1" x14ac:dyDescent="0.3">
      <c r="B60" s="71" t="s">
        <v>100</v>
      </c>
      <c r="C60" s="72"/>
      <c r="D60" s="72"/>
      <c r="E60" s="72"/>
      <c r="F60" s="72"/>
      <c r="G60" s="72"/>
      <c r="H60" s="72"/>
      <c r="I60" s="72"/>
      <c r="J60" s="77"/>
      <c r="K60" s="78">
        <v>43831</v>
      </c>
      <c r="L60" s="79"/>
      <c r="M60" s="79"/>
      <c r="N60" s="80"/>
      <c r="O60" s="4"/>
      <c r="P60" s="4"/>
      <c r="Q60" s="4"/>
      <c r="R60" s="4"/>
      <c r="S60" s="4"/>
      <c r="T60" s="4"/>
      <c r="U60" s="4"/>
    </row>
    <row r="61" spans="1:21" ht="15.75" customHeight="1" thickBot="1" x14ac:dyDescent="0.3">
      <c r="B61" s="71" t="s">
        <v>101</v>
      </c>
      <c r="C61" s="72"/>
      <c r="D61" s="72"/>
      <c r="E61" s="72"/>
      <c r="F61" s="72"/>
      <c r="G61" s="72"/>
      <c r="H61" s="72"/>
      <c r="I61" s="72"/>
      <c r="J61" s="77"/>
      <c r="K61" s="78">
        <v>43876</v>
      </c>
      <c r="L61" s="85"/>
      <c r="M61" s="85"/>
      <c r="N61" s="86"/>
      <c r="O61" s="4"/>
      <c r="P61" s="4"/>
      <c r="Q61" s="4"/>
      <c r="R61" s="4"/>
      <c r="S61" s="4"/>
      <c r="T61" s="4"/>
      <c r="U61" s="4"/>
    </row>
    <row r="62" spans="1:21" ht="15.75" customHeight="1" thickBot="1" x14ac:dyDescent="0.3">
      <c r="B62" s="71" t="s">
        <v>102</v>
      </c>
      <c r="C62" s="72"/>
      <c r="D62" s="72"/>
      <c r="E62" s="72"/>
      <c r="F62" s="72"/>
      <c r="G62" s="72"/>
      <c r="H62" s="72"/>
      <c r="I62" s="72"/>
      <c r="J62" s="77"/>
      <c r="K62" s="78">
        <v>43891</v>
      </c>
      <c r="L62" s="79"/>
      <c r="M62" s="79"/>
      <c r="N62" s="80"/>
      <c r="O62" s="4"/>
      <c r="P62" s="4"/>
      <c r="Q62" s="4"/>
      <c r="R62" s="4"/>
      <c r="S62" s="4"/>
      <c r="T62" s="4"/>
      <c r="U62" s="4"/>
    </row>
    <row r="63" spans="1:21" ht="15.75" customHeight="1" thickBot="1" x14ac:dyDescent="0.3">
      <c r="B63" s="71" t="s">
        <v>103</v>
      </c>
      <c r="C63" s="72"/>
      <c r="D63" s="72"/>
      <c r="E63" s="72"/>
      <c r="F63" s="72"/>
      <c r="G63" s="72"/>
      <c r="H63" s="72"/>
      <c r="I63" s="72"/>
      <c r="J63" s="77"/>
      <c r="K63" s="78">
        <v>43951</v>
      </c>
      <c r="L63" s="79"/>
      <c r="M63" s="79"/>
      <c r="N63" s="80"/>
      <c r="O63" s="4"/>
      <c r="P63" s="4"/>
      <c r="Q63" s="4"/>
      <c r="R63" s="4"/>
      <c r="S63" s="4"/>
      <c r="T63" s="4"/>
      <c r="U63" s="4"/>
    </row>
    <row r="64" spans="1:21" ht="15.75" customHeight="1" thickBot="1" x14ac:dyDescent="0.3">
      <c r="B64" s="71" t="s">
        <v>104</v>
      </c>
      <c r="C64" s="72"/>
      <c r="D64" s="72"/>
      <c r="E64" s="72"/>
      <c r="F64" s="72"/>
      <c r="G64" s="72"/>
      <c r="H64" s="72"/>
      <c r="I64" s="72"/>
      <c r="J64" s="77"/>
      <c r="K64" s="78">
        <v>43615</v>
      </c>
      <c r="L64" s="79"/>
      <c r="M64" s="79"/>
      <c r="N64" s="80"/>
      <c r="O64" s="4"/>
      <c r="P64" s="4"/>
      <c r="Q64" s="4"/>
      <c r="R64" s="4"/>
      <c r="S64" s="4"/>
      <c r="T64" s="4"/>
      <c r="U64" s="4"/>
    </row>
    <row r="65" spans="2:21" ht="15.75" customHeight="1" thickBot="1" x14ac:dyDescent="0.3">
      <c r="B65" s="81" t="s">
        <v>61</v>
      </c>
      <c r="C65" s="82"/>
      <c r="D65" s="82"/>
      <c r="E65" s="82"/>
      <c r="F65" s="82"/>
      <c r="G65" s="82"/>
      <c r="H65" s="82"/>
      <c r="I65" s="82"/>
      <c r="J65" s="83"/>
      <c r="K65" s="84" t="s">
        <v>77</v>
      </c>
      <c r="L65" s="85"/>
      <c r="M65" s="85"/>
      <c r="N65" s="86"/>
      <c r="P65" s="4"/>
      <c r="Q65" s="4"/>
      <c r="R65" s="4"/>
      <c r="S65" s="4"/>
      <c r="T65" s="4"/>
      <c r="U65" s="4"/>
    </row>
    <row r="66" spans="2:21" ht="15" customHeight="1" x14ac:dyDescent="0.25">
      <c r="B66" s="87" t="s">
        <v>81</v>
      </c>
      <c r="C66" s="88"/>
      <c r="D66" s="88"/>
      <c r="E66" s="88"/>
      <c r="F66" s="88"/>
      <c r="G66" s="88"/>
      <c r="H66" s="88"/>
      <c r="I66" s="88"/>
      <c r="J66" s="88"/>
      <c r="K66" s="88"/>
      <c r="L66" s="88"/>
      <c r="M66" s="88"/>
      <c r="N66" s="89"/>
    </row>
    <row r="67" spans="2:21" ht="15.75" customHeight="1" thickBot="1" x14ac:dyDescent="0.3">
      <c r="B67" s="90" t="s">
        <v>57</v>
      </c>
      <c r="C67" s="91"/>
      <c r="D67" s="92" t="s">
        <v>58</v>
      </c>
      <c r="E67" s="92"/>
      <c r="F67" s="92"/>
      <c r="G67" s="93" t="s">
        <v>59</v>
      </c>
      <c r="H67" s="93"/>
      <c r="I67" s="93"/>
      <c r="J67" s="93"/>
      <c r="K67" s="93"/>
      <c r="L67" s="93"/>
      <c r="M67" s="93"/>
      <c r="N67" s="94"/>
    </row>
    <row r="68" spans="2:21" ht="26.25" customHeight="1" thickBot="1" x14ac:dyDescent="0.3">
      <c r="B68" s="69" t="s">
        <v>105</v>
      </c>
      <c r="C68" s="70"/>
      <c r="D68" s="71" t="s">
        <v>106</v>
      </c>
      <c r="E68" s="72"/>
      <c r="F68" s="73"/>
      <c r="I68" s="28"/>
      <c r="J68" s="29" t="s">
        <v>60</v>
      </c>
      <c r="K68" s="74"/>
      <c r="L68" s="75"/>
      <c r="M68" s="75"/>
      <c r="N68" s="76"/>
    </row>
    <row r="69" spans="2:21" ht="15.75" customHeight="1" thickBot="1" x14ac:dyDescent="0.3">
      <c r="B69" s="69" t="s">
        <v>107</v>
      </c>
      <c r="C69" s="70"/>
      <c r="D69" s="71" t="s">
        <v>108</v>
      </c>
      <c r="E69" s="72"/>
      <c r="F69" s="73"/>
      <c r="I69" s="28"/>
      <c r="J69" s="29" t="s">
        <v>60</v>
      </c>
      <c r="K69" s="74" t="s">
        <v>109</v>
      </c>
      <c r="L69" s="75"/>
      <c r="M69" s="75"/>
      <c r="N69" s="76"/>
    </row>
    <row r="70" spans="2:21" ht="15.75" customHeight="1" thickBot="1" x14ac:dyDescent="0.3">
      <c r="B70" s="69" t="s">
        <v>110</v>
      </c>
      <c r="C70" s="70"/>
      <c r="D70" s="71" t="s">
        <v>82</v>
      </c>
      <c r="E70" s="72"/>
      <c r="F70" s="73"/>
      <c r="I70" s="28"/>
      <c r="J70" s="29" t="s">
        <v>60</v>
      </c>
      <c r="K70" s="74" t="s">
        <v>109</v>
      </c>
      <c r="L70" s="75"/>
      <c r="M70" s="75"/>
      <c r="N70" s="76"/>
    </row>
    <row r="71" spans="2:21" ht="15.75" thickBot="1" x14ac:dyDescent="0.3">
      <c r="B71" s="69" t="s">
        <v>111</v>
      </c>
      <c r="C71" s="70"/>
      <c r="D71" s="71" t="s">
        <v>82</v>
      </c>
      <c r="E71" s="72"/>
      <c r="F71" s="73"/>
      <c r="I71" s="28"/>
      <c r="J71" s="29" t="s">
        <v>60</v>
      </c>
      <c r="K71" s="74" t="s">
        <v>109</v>
      </c>
      <c r="L71" s="75"/>
      <c r="M71" s="75"/>
      <c r="N71" s="76"/>
    </row>
    <row r="72" spans="2:21" ht="15.75" thickBot="1" x14ac:dyDescent="0.3">
      <c r="B72" s="69"/>
      <c r="C72" s="70"/>
      <c r="D72" s="71"/>
      <c r="E72" s="72"/>
      <c r="F72" s="73"/>
      <c r="I72" s="28"/>
      <c r="J72" s="29" t="s">
        <v>60</v>
      </c>
      <c r="K72" s="74"/>
      <c r="L72" s="75"/>
      <c r="M72" s="75"/>
      <c r="N72" s="76"/>
    </row>
    <row r="73" spans="2:21" ht="15.75" thickBot="1" x14ac:dyDescent="0.3">
      <c r="B73" s="69"/>
      <c r="C73" s="70"/>
      <c r="D73" s="71"/>
      <c r="E73" s="72"/>
      <c r="F73" s="73"/>
      <c r="I73" s="28"/>
      <c r="J73" s="29" t="s">
        <v>60</v>
      </c>
      <c r="K73" s="74"/>
      <c r="L73" s="75"/>
      <c r="M73" s="75"/>
      <c r="N73" s="76"/>
    </row>
    <row r="74" spans="2:21" ht="15.75" thickBot="1" x14ac:dyDescent="0.3">
      <c r="B74" s="69"/>
      <c r="C74" s="70"/>
      <c r="D74" s="71"/>
      <c r="E74" s="72"/>
      <c r="F74" s="73"/>
      <c r="I74" s="28"/>
      <c r="J74" s="29" t="s">
        <v>60</v>
      </c>
      <c r="K74" s="74"/>
      <c r="L74" s="75"/>
      <c r="M74" s="75"/>
      <c r="N74" s="76"/>
    </row>
    <row r="75" spans="2:21" ht="15.75" thickBot="1" x14ac:dyDescent="0.3">
      <c r="B75" s="69"/>
      <c r="C75" s="70"/>
      <c r="D75" s="71"/>
      <c r="E75" s="72"/>
      <c r="F75" s="73"/>
      <c r="I75" s="28"/>
      <c r="J75" s="29" t="s">
        <v>60</v>
      </c>
      <c r="K75" s="74"/>
      <c r="L75" s="75"/>
      <c r="M75" s="75"/>
      <c r="N75" s="76"/>
    </row>
    <row r="76" spans="2:21" ht="15.75" thickBot="1" x14ac:dyDescent="0.3">
      <c r="B76" s="69"/>
      <c r="C76" s="70"/>
      <c r="D76" s="71"/>
      <c r="E76" s="72"/>
      <c r="F76" s="73"/>
      <c r="I76" s="28"/>
      <c r="J76" s="29" t="s">
        <v>60</v>
      </c>
      <c r="K76" s="74"/>
      <c r="L76" s="75"/>
      <c r="M76" s="75"/>
      <c r="N76" s="76"/>
    </row>
    <row r="77" spans="2:21" ht="15.75" thickBot="1" x14ac:dyDescent="0.3">
      <c r="B77" s="69"/>
      <c r="C77" s="70"/>
      <c r="D77" s="71" t="s">
        <v>61</v>
      </c>
      <c r="E77" s="72"/>
      <c r="F77" s="73"/>
      <c r="I77" s="28"/>
      <c r="J77" s="29" t="s">
        <v>60</v>
      </c>
      <c r="K77" s="74"/>
      <c r="L77" s="75"/>
      <c r="M77" s="75"/>
      <c r="N77" s="76"/>
    </row>
    <row r="78" spans="2:21" ht="15.75" thickBot="1" x14ac:dyDescent="0.3">
      <c r="B78" s="69"/>
      <c r="C78" s="70"/>
      <c r="D78" s="71" t="s">
        <v>61</v>
      </c>
      <c r="E78" s="72"/>
      <c r="F78" s="73"/>
      <c r="I78" s="28"/>
      <c r="J78" s="29" t="s">
        <v>60</v>
      </c>
      <c r="K78" s="74"/>
      <c r="L78" s="75"/>
      <c r="M78" s="75"/>
      <c r="N78" s="76"/>
    </row>
    <row r="79" spans="2:21" ht="15.75" thickBot="1" x14ac:dyDescent="0.3">
      <c r="B79" s="69"/>
      <c r="C79" s="70"/>
      <c r="D79" s="71" t="s">
        <v>61</v>
      </c>
      <c r="E79" s="72"/>
      <c r="F79" s="73"/>
      <c r="H79" s="10"/>
      <c r="I79" s="30"/>
      <c r="J79" s="31" t="s">
        <v>60</v>
      </c>
      <c r="K79" s="74"/>
      <c r="L79" s="75"/>
      <c r="M79" s="75"/>
      <c r="N79" s="76"/>
    </row>
    <row r="80" spans="2:21" ht="15.75" thickBot="1" x14ac:dyDescent="0.3">
      <c r="B80" s="9"/>
      <c r="C80" s="10"/>
      <c r="D80" s="10"/>
      <c r="E80" s="10"/>
      <c r="G80" s="32"/>
      <c r="O80" s="4"/>
    </row>
    <row r="81" spans="2:21" ht="21.75" customHeight="1" thickBot="1" x14ac:dyDescent="0.3">
      <c r="B81" s="66" t="s">
        <v>62</v>
      </c>
      <c r="C81" s="67"/>
      <c r="D81" s="67"/>
      <c r="E81" s="67"/>
      <c r="F81" s="67"/>
      <c r="G81" s="67"/>
      <c r="H81" s="67"/>
      <c r="I81" s="67"/>
      <c r="J81" s="67"/>
      <c r="K81" s="67"/>
      <c r="L81" s="67"/>
      <c r="M81" s="67"/>
      <c r="N81" s="68"/>
      <c r="P81" s="11"/>
      <c r="Q81" s="11"/>
      <c r="R81" s="11"/>
      <c r="S81" s="11"/>
      <c r="T81" s="11"/>
      <c r="U81" s="11"/>
    </row>
    <row r="82" spans="2:21" ht="15.75" customHeight="1" thickBot="1" x14ac:dyDescent="0.3">
      <c r="B82" s="58" t="s">
        <v>63</v>
      </c>
      <c r="C82" s="59"/>
      <c r="D82" s="59"/>
      <c r="E82" s="59"/>
      <c r="F82" s="59"/>
      <c r="G82" s="59"/>
      <c r="H82" s="59"/>
      <c r="I82" s="59"/>
      <c r="J82" s="59"/>
      <c r="K82" s="59"/>
      <c r="L82" s="43"/>
      <c r="N82" s="28"/>
    </row>
    <row r="83" spans="2:21" ht="15.75" customHeight="1" thickBot="1" x14ac:dyDescent="0.3">
      <c r="B83" s="58" t="s">
        <v>64</v>
      </c>
      <c r="C83" s="59"/>
      <c r="D83" s="59"/>
      <c r="E83" s="59"/>
      <c r="F83" s="59"/>
      <c r="G83" s="59"/>
      <c r="H83" s="59"/>
      <c r="I83" s="59"/>
      <c r="J83" s="59"/>
      <c r="K83" s="59"/>
      <c r="L83" s="43"/>
      <c r="N83" s="28"/>
    </row>
    <row r="84" spans="2:21" ht="15.75" customHeight="1" thickBot="1" x14ac:dyDescent="0.3">
      <c r="B84" s="58" t="s">
        <v>65</v>
      </c>
      <c r="C84" s="59"/>
      <c r="D84" s="59"/>
      <c r="E84" s="59"/>
      <c r="F84" s="59"/>
      <c r="G84" s="59"/>
      <c r="H84" s="59"/>
      <c r="I84" s="59"/>
      <c r="J84" s="59"/>
      <c r="K84" s="59"/>
      <c r="L84" s="43"/>
      <c r="N84" s="28"/>
    </row>
    <row r="85" spans="2:21" ht="15.75" customHeight="1" thickBot="1" x14ac:dyDescent="0.3">
      <c r="B85" s="58" t="s">
        <v>66</v>
      </c>
      <c r="C85" s="59"/>
      <c r="D85" s="59"/>
      <c r="E85" s="59"/>
      <c r="F85" s="59"/>
      <c r="G85" s="59"/>
      <c r="H85" s="59"/>
      <c r="I85" s="59"/>
      <c r="J85" s="59"/>
      <c r="K85" s="59"/>
      <c r="L85" s="43"/>
      <c r="N85" s="28"/>
    </row>
    <row r="86" spans="2:21" ht="15.75" customHeight="1" thickBot="1" x14ac:dyDescent="0.3">
      <c r="B86" s="58" t="s">
        <v>67</v>
      </c>
      <c r="C86" s="59"/>
      <c r="D86" s="59"/>
      <c r="E86" s="59"/>
      <c r="F86" s="59"/>
      <c r="G86" s="59"/>
      <c r="H86" s="59"/>
      <c r="I86" s="59"/>
      <c r="J86" s="59"/>
      <c r="K86" s="59"/>
      <c r="L86" s="43"/>
      <c r="N86" s="28"/>
    </row>
    <row r="87" spans="2:21" ht="15.75" customHeight="1" thickBot="1" x14ac:dyDescent="0.3">
      <c r="B87" s="58" t="s">
        <v>68</v>
      </c>
      <c r="C87" s="59"/>
      <c r="D87" s="59"/>
      <c r="E87" s="59"/>
      <c r="F87" s="59"/>
      <c r="G87" s="59"/>
      <c r="H87" s="59"/>
      <c r="I87" s="59"/>
      <c r="J87" s="59"/>
      <c r="K87" s="59"/>
      <c r="L87" s="43"/>
      <c r="N87" s="28"/>
    </row>
    <row r="88" spans="2:21" ht="15.75" customHeight="1" thickBot="1" x14ac:dyDescent="0.3">
      <c r="B88" s="58" t="s">
        <v>69</v>
      </c>
      <c r="C88" s="59"/>
      <c r="D88" s="59"/>
      <c r="E88" s="59"/>
      <c r="F88" s="59"/>
      <c r="G88" s="59"/>
      <c r="H88" s="59"/>
      <c r="I88" s="59"/>
      <c r="J88" s="59"/>
      <c r="K88" s="59"/>
      <c r="L88" s="43"/>
      <c r="N88" s="28"/>
    </row>
    <row r="89" spans="2:21" ht="15.75" customHeight="1" thickBot="1" x14ac:dyDescent="0.3">
      <c r="B89" s="58" t="s">
        <v>70</v>
      </c>
      <c r="C89" s="59"/>
      <c r="D89" s="59"/>
      <c r="E89" s="59"/>
      <c r="F89" s="59"/>
      <c r="G89" s="59"/>
      <c r="H89" s="59"/>
      <c r="I89" s="59"/>
      <c r="J89" s="59"/>
      <c r="K89" s="59"/>
      <c r="L89" s="43"/>
      <c r="N89" s="28"/>
    </row>
    <row r="90" spans="2:21" ht="15" customHeight="1" x14ac:dyDescent="0.25">
      <c r="B90" s="60" t="s">
        <v>71</v>
      </c>
      <c r="C90" s="61"/>
      <c r="D90" s="61"/>
      <c r="E90" s="61"/>
      <c r="F90" s="61"/>
      <c r="G90" s="61"/>
      <c r="H90" s="61"/>
      <c r="I90" s="61"/>
      <c r="J90" s="61"/>
      <c r="K90" s="61"/>
      <c r="L90" s="61"/>
      <c r="M90" s="61"/>
      <c r="N90" s="62"/>
    </row>
    <row r="91" spans="2:21" ht="15.75" thickBot="1" x14ac:dyDescent="0.3">
      <c r="B91" s="63"/>
      <c r="C91" s="64"/>
      <c r="D91" s="64"/>
      <c r="E91" s="64"/>
      <c r="F91" s="64"/>
      <c r="G91" s="64"/>
      <c r="H91" s="64"/>
      <c r="I91" s="64"/>
      <c r="J91" s="64"/>
      <c r="K91" s="64"/>
      <c r="L91" s="64"/>
      <c r="M91" s="64"/>
      <c r="N91" s="65"/>
    </row>
    <row r="92" spans="2:21" ht="15.75" thickBot="1" x14ac:dyDescent="0.3">
      <c r="B92" s="9"/>
      <c r="C92" s="10"/>
      <c r="D92" s="10"/>
      <c r="E92" s="10"/>
      <c r="O92" s="4"/>
    </row>
    <row r="93" spans="2:21" ht="21.75" thickBot="1" x14ac:dyDescent="0.3">
      <c r="B93" s="54" t="s">
        <v>72</v>
      </c>
      <c r="C93" s="55"/>
      <c r="D93" s="56"/>
      <c r="E93" s="56"/>
      <c r="F93" s="56"/>
      <c r="G93" s="56"/>
      <c r="H93" s="56"/>
      <c r="I93" s="56"/>
      <c r="J93" s="56"/>
      <c r="K93" s="56"/>
      <c r="L93" s="55"/>
      <c r="M93" s="55"/>
      <c r="N93" s="57"/>
      <c r="P93" s="11"/>
      <c r="Q93" s="11"/>
      <c r="R93" s="11"/>
      <c r="S93" s="11"/>
      <c r="T93" s="11"/>
      <c r="U93" s="11"/>
    </row>
    <row r="94" spans="2:21" ht="15.75" customHeight="1" thickBot="1" x14ac:dyDescent="0.3">
      <c r="B94" s="51" t="s">
        <v>73</v>
      </c>
      <c r="C94" s="52"/>
      <c r="D94" s="48" t="s">
        <v>105</v>
      </c>
      <c r="E94" s="49"/>
      <c r="F94" s="49"/>
      <c r="G94" s="49"/>
      <c r="H94" s="49"/>
      <c r="I94" s="49"/>
      <c r="J94" s="49"/>
      <c r="K94" s="50"/>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74</v>
      </c>
      <c r="D96" s="53">
        <v>43637</v>
      </c>
      <c r="E96" s="49"/>
      <c r="F96" s="49"/>
      <c r="G96" s="49"/>
      <c r="H96" s="49"/>
      <c r="I96" s="49"/>
      <c r="J96" s="49"/>
      <c r="K96" s="50"/>
      <c r="L96" s="41"/>
      <c r="M96" s="41"/>
      <c r="N96" s="39"/>
    </row>
    <row r="97" spans="2:21" ht="15.75" thickBot="1" x14ac:dyDescent="0.3">
      <c r="B97" s="9"/>
      <c r="C97" s="10"/>
      <c r="D97" s="10"/>
      <c r="E97" s="10"/>
      <c r="O97" s="4"/>
    </row>
    <row r="98" spans="2:21" ht="21.75" thickBot="1" x14ac:dyDescent="0.3">
      <c r="B98" s="54" t="s">
        <v>83</v>
      </c>
      <c r="C98" s="55"/>
      <c r="D98" s="56"/>
      <c r="E98" s="56"/>
      <c r="F98" s="56"/>
      <c r="G98" s="56"/>
      <c r="H98" s="56"/>
      <c r="I98" s="56"/>
      <c r="J98" s="56"/>
      <c r="K98" s="56"/>
      <c r="L98" s="55"/>
      <c r="M98" s="55"/>
      <c r="N98" s="57"/>
      <c r="P98" s="11"/>
      <c r="Q98" s="11"/>
      <c r="R98" s="11"/>
      <c r="S98" s="11"/>
      <c r="T98" s="11"/>
      <c r="U98" s="11"/>
    </row>
    <row r="99" spans="2:21" ht="15.75" thickBot="1" x14ac:dyDescent="0.3">
      <c r="B99" s="51" t="s">
        <v>73</v>
      </c>
      <c r="C99" s="52"/>
      <c r="D99" s="48"/>
      <c r="E99" s="49"/>
      <c r="F99" s="49"/>
      <c r="G99" s="49"/>
      <c r="H99" s="49"/>
      <c r="I99" s="49"/>
      <c r="J99" s="49"/>
      <c r="K99" s="50"/>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74</v>
      </c>
      <c r="D101" s="48"/>
      <c r="E101" s="49"/>
      <c r="F101" s="49"/>
      <c r="G101" s="49"/>
      <c r="H101" s="49"/>
      <c r="I101" s="49"/>
      <c r="J101" s="49"/>
      <c r="K101" s="50"/>
      <c r="L101" s="41"/>
      <c r="M101" s="41"/>
      <c r="N101" s="39"/>
    </row>
    <row r="103" spans="2:21" x14ac:dyDescent="0.25">
      <c r="B103" s="1" t="s">
        <v>75</v>
      </c>
    </row>
  </sheetData>
  <mergeCells count="202">
    <mergeCell ref="F2:M2"/>
    <mergeCell ref="P2:U7"/>
    <mergeCell ref="F3:M3"/>
    <mergeCell ref="F4:M4"/>
    <mergeCell ref="F5:M5"/>
    <mergeCell ref="B7:N7"/>
    <mergeCell ref="B12:C12"/>
    <mergeCell ref="D12:G12"/>
    <mergeCell ref="H12:J12"/>
    <mergeCell ref="K12:N12"/>
    <mergeCell ref="B13:C13"/>
    <mergeCell ref="D13:N13"/>
    <mergeCell ref="B9:N9"/>
    <mergeCell ref="B10:C10"/>
    <mergeCell ref="D10:G10"/>
    <mergeCell ref="H10:J10"/>
    <mergeCell ref="K10:N10"/>
    <mergeCell ref="B11:C11"/>
    <mergeCell ref="D11:G11"/>
    <mergeCell ref="H11:J11"/>
    <mergeCell ref="K11:N11"/>
    <mergeCell ref="B18:C19"/>
    <mergeCell ref="D18:N19"/>
    <mergeCell ref="B20:C21"/>
    <mergeCell ref="D20:N21"/>
    <mergeCell ref="B22:D22"/>
    <mergeCell ref="E22:N22"/>
    <mergeCell ref="B14:C14"/>
    <mergeCell ref="D14:N14"/>
    <mergeCell ref="B15:C15"/>
    <mergeCell ref="D15:N15"/>
    <mergeCell ref="B16:C17"/>
    <mergeCell ref="D16:N17"/>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D50:E50"/>
    <mergeCell ref="G50:H50"/>
    <mergeCell ref="J50:K50"/>
    <mergeCell ref="D45:E45"/>
    <mergeCell ref="G45:H45"/>
    <mergeCell ref="J45:K45"/>
    <mergeCell ref="M45:N45"/>
    <mergeCell ref="D46:E46"/>
    <mergeCell ref="G46:H46"/>
    <mergeCell ref="J46:K46"/>
    <mergeCell ref="M46:N46"/>
    <mergeCell ref="D47:E47"/>
    <mergeCell ref="G47:H47"/>
    <mergeCell ref="J47:K47"/>
    <mergeCell ref="M47:N47"/>
    <mergeCell ref="D48:E48"/>
    <mergeCell ref="G48:H48"/>
    <mergeCell ref="J48:K48"/>
    <mergeCell ref="M48:N48"/>
    <mergeCell ref="D49:E49"/>
    <mergeCell ref="G49:H49"/>
    <mergeCell ref="J49:K49"/>
    <mergeCell ref="M49:N49"/>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B61:J61"/>
    <mergeCell ref="K61:N61"/>
    <mergeCell ref="B62:J62"/>
    <mergeCell ref="K62:N62"/>
    <mergeCell ref="B63:J63"/>
    <mergeCell ref="K63:N63"/>
    <mergeCell ref="B58:J58"/>
    <mergeCell ref="K58:N58"/>
    <mergeCell ref="B59:J59"/>
    <mergeCell ref="K59:N59"/>
    <mergeCell ref="B60:J60"/>
    <mergeCell ref="K60:N60"/>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72:C72"/>
    <mergeCell ref="D72:F72"/>
    <mergeCell ref="K72:N72"/>
    <mergeCell ref="B73:C73"/>
    <mergeCell ref="D73:F73"/>
    <mergeCell ref="K73:N73"/>
    <mergeCell ref="B70:C70"/>
    <mergeCell ref="D70:F70"/>
    <mergeCell ref="K70:N70"/>
    <mergeCell ref="B71:C71"/>
    <mergeCell ref="D71:F71"/>
    <mergeCell ref="K71:N71"/>
    <mergeCell ref="B76:C76"/>
    <mergeCell ref="D76:F76"/>
    <mergeCell ref="K76:N76"/>
    <mergeCell ref="B77:C77"/>
    <mergeCell ref="D77:F77"/>
    <mergeCell ref="K77:N77"/>
    <mergeCell ref="B74:C74"/>
    <mergeCell ref="D74:F74"/>
    <mergeCell ref="K74:N74"/>
    <mergeCell ref="B75:C75"/>
    <mergeCell ref="D75:F75"/>
    <mergeCell ref="K75:N75"/>
    <mergeCell ref="B81:N81"/>
    <mergeCell ref="B82:K82"/>
    <mergeCell ref="B83:K83"/>
    <mergeCell ref="B84:K84"/>
    <mergeCell ref="B85:K85"/>
    <mergeCell ref="B86:K86"/>
    <mergeCell ref="B78:C78"/>
    <mergeCell ref="D78:F78"/>
    <mergeCell ref="K78:N78"/>
    <mergeCell ref="B79:C79"/>
    <mergeCell ref="D79:F79"/>
    <mergeCell ref="K79:N79"/>
    <mergeCell ref="D101:K101"/>
    <mergeCell ref="B94:C94"/>
    <mergeCell ref="D94:K94"/>
    <mergeCell ref="D96:K96"/>
    <mergeCell ref="B98:N98"/>
    <mergeCell ref="B99:C99"/>
    <mergeCell ref="D99:K99"/>
    <mergeCell ref="B87:K87"/>
    <mergeCell ref="B88:K88"/>
    <mergeCell ref="B89:K89"/>
    <mergeCell ref="B90:N90"/>
    <mergeCell ref="B91:N91"/>
    <mergeCell ref="B93:N93"/>
  </mergeCells>
  <dataValidations disablePrompts="1" count="19">
    <dataValidation allowBlank="1" showInputMessage="1" showErrorMessage="1" promptTitle="In Lieu of Component" prompt="Identify substitute projects for unbudgeted requests" sqref="D14:N14" xr:uid="{655E9E5B-D950-42D7-8085-9C57DB3332DD}"/>
    <dataValidation allowBlank="1" showInputMessage="1" showErrorMessage="1" promptTitle="Project Risks and Constraints" prompt="Expand the rows as needed to enter Project Risks and Constraints" sqref="D20:N21" xr:uid="{18BC140E-7957-41E7-AA99-132B0674AF9A}"/>
    <dataValidation type="list" allowBlank="1" showInputMessage="1" showErrorMessage="1" promptTitle="Select Reason for Expenditure" prompt="Select reason for expenditure from drop down menu" sqref="E22:N23" xr:uid="{E8CEE846-AF4E-4350-B4AD-4A6890C0659B}">
      <formula1>$V$21:$V$27</formula1>
    </dataValidation>
    <dataValidation type="list" allowBlank="1" showInputMessage="1" showErrorMessage="1" promptTitle="Select Best Alternative" prompt="Select best alternative from drop down menu. All the information comes from the CFFA and CBA tab" sqref="D39:K39" xr:uid="{4D5F0D56-06CA-48B5-B473-15BE243EB6D5}">
      <formula1>$V$36:$V$38</formula1>
    </dataValidation>
    <dataValidation allowBlank="1" showInputMessage="1" showErrorMessage="1" promptTitle="Business Justification" prompt="Expand the rows as needed to enter Business Justification" sqref="D18:N19" xr:uid="{7C303DB1-302D-4505-B9A9-240ED67FACD7}"/>
    <dataValidation allowBlank="1" showInputMessage="1" showErrorMessage="1" promptTitle="Project Overview/Scope" prompt="Expand rows as needed to enter Project Overview/Scope" sqref="D16:N17" xr:uid="{34E60EA9-6ABB-46E1-BB8D-446857DBDC30}"/>
    <dataValidation allowBlank="1" showInputMessage="1" showErrorMessage="1" promptTitle="Enter Associated Projects" prompt="Enter other projects associated with this project and would impact this project" sqref="D13:G13" xr:uid="{1940ABA6-F4BF-47EC-90EB-6BCF40826F2B}"/>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31411991-4F54-4434-8CE4-A8540C4B8E0F}">
      <formula1>36892</formula1>
      <formula2>55153</formula2>
    </dataValidation>
    <dataValidation type="date" allowBlank="1" showInputMessage="1" showErrorMessage="1" sqref="G3:I3" xr:uid="{82BDE4B5-57E4-4A61-9779-4511629DC3AD}">
      <formula1>36892</formula1>
      <formula2>55153</formula2>
    </dataValidation>
    <dataValidation type="date" allowBlank="1" showInputMessage="1" showErrorMessage="1" errorTitle="Reporting Date" error="Must be a date" promptTitle="Reporting Date" prompt="Enter reporting Date" sqref="F5:M5" xr:uid="{8CC7C46C-C0DE-4D6D-B13A-1B4222746A33}">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330BC13C-4A29-437E-BD07-9042C73DDAE0}">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1683DA95-6536-4437-92E0-1A39BDECAC00}">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68B5DAE1-DA47-4BA5-9EEE-52AA0ACD3C84}">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92C946E6-9180-4E7C-9346-3AD61756EA61}">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98A0B5AD-9A2E-44E5-A600-C6D989C6A9F9}">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119B6CD9-D7A4-45BB-85B4-4DA78C767FEC}"/>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D8C620DF-2EBB-4990-9803-871D0EBF6751}"/>
    <dataValidation type="list" allowBlank="1" showInputMessage="1" showErrorMessage="1" errorTitle="Project Priority" error="Select Project Priority must be from the drop down menu" promptTitle="Project Priority" prompt="Select Project Priority from the drop down menu" sqref="D15:N15" xr:uid="{347B8D4A-200E-4AC7-AF97-D5C60014CB43}">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DC1A458C-C6E2-4A00-9592-AC308C85CAF4}"/>
  </dataValidations>
  <pageMargins left="0.7" right="0.7" top="1" bottom="0.5" header="0.3" footer="0.3"/>
  <pageSetup scale="80" orientation="portrait" r:id="rId1"/>
  <headerFooter>
    <oddHeader xml:space="preserve">&amp;RSOAH Docket No. 473-21-2606
PUC Docket No. 52195
FMI's 2nd, Q. No. FMI 2-5
Attachment 22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947" r:id="rId4" name="Check Box 899">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948" r:id="rId5" name="Check Box 900">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949" r:id="rId6" name="Check Box 901">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950" r:id="rId7" name="Check Box 902">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951" r:id="rId8" name="Check Box 903">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952" r:id="rId9" name="Check Box 904">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953" r:id="rId10" name="Check Box 905">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954" r:id="rId11" name="Check Box 906">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955" r:id="rId12" name="Check Box 907">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956" r:id="rId13" name="Check Box 908">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957" r:id="rId14" name="Check Box 909">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958" r:id="rId15" name="Check Box 910">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959" r:id="rId16" name="Check Box 911">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960" r:id="rId17" name="Check Box 912">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961" r:id="rId18" name="Check Box 913">
              <controlPr defaultSize="0" autoFill="0" autoLine="0" autoPict="0">
                <anchor moveWithCells="1">
                  <from>
                    <xdr:col>6</xdr:col>
                    <xdr:colOff>180975</xdr:colOff>
                    <xdr:row>67</xdr:row>
                    <xdr:rowOff>0</xdr:rowOff>
                  </from>
                  <to>
                    <xdr:col>7</xdr:col>
                    <xdr:colOff>419100</xdr:colOff>
                    <xdr:row>67</xdr:row>
                    <xdr:rowOff>209550</xdr:rowOff>
                  </to>
                </anchor>
              </controlPr>
            </control>
          </mc:Choice>
        </mc:AlternateContent>
        <mc:AlternateContent xmlns:mc="http://schemas.openxmlformats.org/markup-compatibility/2006">
          <mc:Choice Requires="x14">
            <control shapeId="2962" r:id="rId19" name="Check Box 914">
              <controlPr defaultSize="0" autoFill="0" autoLine="0" autoPict="0">
                <anchor moveWithCells="1">
                  <from>
                    <xdr:col>7</xdr:col>
                    <xdr:colOff>390525</xdr:colOff>
                    <xdr:row>67</xdr:row>
                    <xdr:rowOff>0</xdr:rowOff>
                  </from>
                  <to>
                    <xdr:col>8</xdr:col>
                    <xdr:colOff>66675</xdr:colOff>
                    <xdr:row>67</xdr:row>
                    <xdr:rowOff>209550</xdr:rowOff>
                  </to>
                </anchor>
              </controlPr>
            </control>
          </mc:Choice>
        </mc:AlternateContent>
        <mc:AlternateContent xmlns:mc="http://schemas.openxmlformats.org/markup-compatibility/2006">
          <mc:Choice Requires="x14">
            <control shapeId="2963" r:id="rId20" name="Check Box 915">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964" r:id="rId21" name="Check Box 916">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965" r:id="rId22" name="Check Box 917">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966" r:id="rId23" name="Check Box 918">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967" r:id="rId24" name="Check Box 919">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968" r:id="rId25" name="Check Box 920">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969" r:id="rId26" name="Check Box 921">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970" r:id="rId27" name="Check Box 922">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971" r:id="rId28" name="Check Box 923">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972" r:id="rId29" name="Check Box 924">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973" r:id="rId30" name="Check Box 925">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974" r:id="rId31" name="Check Box 926">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975" r:id="rId32" name="Check Box 927">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976" r:id="rId33" name="Check Box 928">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977" r:id="rId34" name="Check Box 929">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978" r:id="rId35" name="Check Box 930">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979" r:id="rId36" name="Check Box 931">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980" r:id="rId37" name="Check Box 932">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981" r:id="rId38" name="Check Box 933">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982" r:id="rId39" name="Check Box 934">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983" r:id="rId40" name="Check Box 935">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984" r:id="rId41" name="Check Box 936">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985" r:id="rId42" name="Check Box 937">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986" r:id="rId43" name="Check Box 938">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987" r:id="rId44" name="Check Box 939">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988" r:id="rId45" name="Check Box 940">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2021-10-06T14:34:00Z</dcterms:created>
  <dcterms:modified xsi:type="dcterms:W3CDTF">2021-10-06T15:02:15Z</dcterms:modified>
</cp:coreProperties>
</file>